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5 (2018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function="false" hidden="false" localSheetId="0" name="_xlnm.Print_Area" vbProcedure="false">'ф.5 (2018)'!$A$1:$AL$96</definedName>
    <definedName function="false" hidden="false" localSheetId="0" name="_xlnm.Print_Titles" vbProcedure="false">'ф.5 (2018)'!$15:$19</definedName>
    <definedName function="false" hidden="true" localSheetId="0" name="_xlnm._FilterDatabase" vbProcedure="false">'ф.5 (2018)'!$A$19:$BD$96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0436D875_07AB_4E45_8B44_4E790E6D0E5D_.wvu.FilterData" vbProcedure="false">'ф.5 (2018)'!$A$19:$BD$96</definedName>
    <definedName function="false" hidden="false" localSheetId="0" name="Z_2ECD2B6A_1DC1_4192_8FC3_C2F85B146A38_.wvu.FilterData" vbProcedure="false">'ф.5 (2018)'!$A$19:$BD$96</definedName>
    <definedName function="false" hidden="false" localSheetId="0" name="Z_2ECD2B6A_1DC1_4192_8FC3_C2F85B146A38_.wvu.PrintArea" vbProcedure="false">'ф.5 (2018)'!$A$1:$AL$96</definedName>
    <definedName function="false" hidden="false" localSheetId="0" name="Z_2ECD2B6A_1DC1_4192_8FC3_C2F85B146A38_.wvu.PrintTitles" vbProcedure="false">'ф.5 (2018)'!$15:$19</definedName>
    <definedName function="false" hidden="false" localSheetId="0" name="Z_4A5E8E78_BEAB_44D3_96DC_E5176DC42EAD_.wvu.FilterData" vbProcedure="false">'ф.5 (2018)'!$A$19:$BD$96</definedName>
    <definedName function="false" hidden="false" localSheetId="0" name="Z_65B39259_0DA0_45F9_A596_B39A59B3618D_.wvu.FilterData" vbProcedure="false">'ф.5 (2018)'!$A$19:$BD$96</definedName>
    <definedName function="false" hidden="false" localSheetId="0" name="Z_65B39259_0DA0_45F9_A596_B39A59B3618D_.wvu.PrintArea" vbProcedure="false">'ф.5 (2018)'!$A$1:$AL$96</definedName>
    <definedName function="false" hidden="false" localSheetId="0" name="Z_65B39259_0DA0_45F9_A596_B39A59B3618D_.wvu.PrintTitles" vbProcedure="false">'ф.5 (2018)'!$15:$19</definedName>
    <definedName function="false" hidden="false" localSheetId="0" name="Z_B37F2705_62E7_4F16_A7D3_461241193DE1_.wvu.FilterData" vbProcedure="false">'ф.5 (2018)'!$A$19:$BD$96</definedName>
    <definedName function="false" hidden="false" localSheetId="0" name="Z_B37F2705_62E7_4F16_A7D3_461241193DE1_.wvu.PrintArea" vbProcedure="false">'ф.5 (2018)'!$A$1:$AL$96</definedName>
    <definedName function="false" hidden="false" localSheetId="0" name="Z_E5CFCD0D_B708_45DC_87AD_EF5AB3561AD6_.wvu.FilterData" vbProcedure="false">'ф.5 (2018)'!$A$19:$BD$96</definedName>
    <definedName function="false" hidden="false" localSheetId="0" name="Z_E7C8044B_F63A_4CB0_A3D4_BE247EE65D13_.wvu.FilterData" vbProcedure="false">'ф.5 (2018)'!$A$19:$BD$96</definedName>
    <definedName function="false" hidden="false" localSheetId="0" name="Z_E7C8044B_F63A_4CB0_A3D4_BE247EE65D13_.wvu.PrintArea" vbProcedure="false">'ф.5 (2018)'!$A$1:$AL$96</definedName>
    <definedName function="false" hidden="false" localSheetId="0" name="Z_E7C8044B_F63A_4CB0_A3D4_BE247EE65D13_.wvu.PrintTitles" vbProcedure="false">'ф.5 (2018)'!$15:$19</definedName>
    <definedName function="false" hidden="false" localSheetId="0" name="_xlnm.Print_Titles" vbProcedure="false">'ф.5 (2018)'!$15:$19</definedName>
    <definedName function="false" hidden="false" localSheetId="0" name="_xlnm.Print_Titles_0" vbProcedure="false">'ф.5 (2018)'!$15:$19</definedName>
    <definedName function="false" hidden="false" localSheetId="0" name="_xlnm.Print_Titles_0_0" vbProcedure="false">'ф.5 (2018)'!$15:$19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<sst xmlns="http://schemas.openxmlformats.org/spreadsheetml/2006/main" count="342" uniqueCount="209">
  <si>
    <t xml:space="preserve">Приложение  № 5</t>
  </si>
  <si>
    <t xml:space="preserve">к приказу Минэнерго России</t>
  </si>
  <si>
    <t xml:space="preserve">от «__» _____ 2016 г. №___</t>
  </si>
  <si>
    <t xml:space="preserve">Форма 5. План ввода основных средств (с распределением по кварталам)</t>
  </si>
  <si>
    <t xml:space="preserve"> на год 2018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</si>
  <si>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</si>
  <si>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</si>
  <si>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</si>
  <si>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</si>
  <si>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</si>
  <si>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</si>
  <si>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</si>
  <si>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</si>
  <si>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Утвержденный план принятия основных средств и нематериальных активов к бухгалтерскому учету на год</t>
  </si>
  <si>
    <t xml:space="preserve">I кв.</t>
  </si>
  <si>
    <t xml:space="preserve">II кв.</t>
  </si>
  <si>
    <t xml:space="preserve">III кв.</t>
  </si>
  <si>
    <t xml:space="preserve">IV кв.</t>
  </si>
  <si>
    <t xml:space="preserve">Итого утвержденный план 
за год</t>
  </si>
  <si>
    <t xml:space="preserve">нематериальные активы</t>
  </si>
  <si>
    <t xml:space="preserve">основные средства</t>
  </si>
  <si>
    <t xml:space="preserve">млн рублей (без НДС)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</si>
  <si>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</si>
  <si>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</si>
  <si>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</si>
  <si>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</si>
  <si>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</si>
  <si>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</si>
  <si>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</si>
  <si>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</si>
  <si>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</si>
  <si>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</si>
  <si>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</si>
  <si>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4.1.7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</si>
  <si>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</si>
  <si>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</si>
  <si>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</si>
  <si>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</si>
  <si>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</si>
  <si>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</si>
  <si>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4.2.7</t>
  </si>
  <si>
    <t xml:space="preserve">4.3.1</t>
  </si>
  <si>
    <t xml:space="preserve">4.3.2</t>
  </si>
  <si>
    <t xml:space="preserve">4.3.3</t>
  </si>
  <si>
    <t xml:space="preserve">4.3.4</t>
  </si>
  <si>
    <t xml:space="preserve">4.3.5</t>
  </si>
  <si>
    <t xml:space="preserve">4.3.6</t>
  </si>
  <si>
    <t xml:space="preserve">4.3.7</t>
  </si>
  <si>
    <t xml:space="preserve">4.4.1</t>
  </si>
  <si>
    <t xml:space="preserve">4.4.2</t>
  </si>
  <si>
    <t xml:space="preserve">4.4.3</t>
  </si>
  <si>
    <t xml:space="preserve">4.4.4</t>
  </si>
  <si>
    <t xml:space="preserve">4.4.5</t>
  </si>
  <si>
    <t xml:space="preserve">4.4.6</t>
  </si>
  <si>
    <t xml:space="preserve">4.4.7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</si>
  <si>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</si>
  <si>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</si>
  <si>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</si>
  <si>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</si>
  <si>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</si>
  <si>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</si>
  <si>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</si>
  <si>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</si>
  <si>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</si>
  <si>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</si>
  <si>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</si>
  <si>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</si>
  <si>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</si>
  <si>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</si>
  <si>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</si>
  <si>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</si>
  <si>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</si>
  <si>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</si>
  <si>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</si>
  <si>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</si>
  <si>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</si>
  <si>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</si>
  <si>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</si>
  <si>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</si>
  <si>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</si>
  <si>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</si>
  <si>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</si>
  <si>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</si>
  <si>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</si>
  <si>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</si>
  <si>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</si>
  <si>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</si>
  <si>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</si>
  <si>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</si>
  <si>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</si>
  <si>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</si>
  <si>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</si>
  <si>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</si>
  <si>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</si>
  <si>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</si>
  <si>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</si>
  <si>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</si>
  <si>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</si>
  <si>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</si>
  <si>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</si>
  <si>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</si>
  <si>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</si>
  <si>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</si>
  <si>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</si>
  <si>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</si>
  <si>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</si>
  <si>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</si>
  <si>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</si>
  <si>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</si>
  <si>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</si>
  <si>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</si>
  <si>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</si>
  <si>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</si>
  <si>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</si>
  <si>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</si>
  <si>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</si>
  <si>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</si>
  <si>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</si>
  <si>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</si>
  <si>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Оперативная блокировка на ПС 35 кВ (Сосновая, КТП-1 , Горсад -2017г., ГВП ,БМДК, Левобережная,Центральная, Дивизионная-2018.,КТП-3 , КТП-11 -2019г. 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</si>
  <si>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</si>
  <si>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</si>
  <si>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</si>
  <si>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</si>
  <si>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</si>
  <si>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</si>
  <si>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</si>
  <si>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</si>
  <si>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</si>
  <si>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</si>
  <si>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</si>
  <si>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</si>
  <si>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</si>
  <si>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</si>
  <si>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</si>
  <si>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</si>
  <si>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</si>
  <si>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розничного рынка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</si>
  <si>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</si>
  <si>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</si>
  <si>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</si>
  <si>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</si>
  <si>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</si>
  <si>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</si>
  <si>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</si>
  <si>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</si>
  <si>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</si>
  <si>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</si>
  <si>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</si>
  <si>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</si>
  <si>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</si>
  <si>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</si>
  <si>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</si>
  <si>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</si>
  <si>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</si>
  <si>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</si>
  <si>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</si>
  <si>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</si>
  <si>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</si>
  <si>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</si>
  <si>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</si>
  <si>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</si>
  <si>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</si>
  <si>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</si>
  <si>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</si>
  <si>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</si>
  <si>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</si>
  <si>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</si>
  <si>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</si>
  <si>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</si>
  <si>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</si>
  <si>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</si>
  <si>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</si>
  <si>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</si>
  <si>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</si>
  <si>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</si>
  <si>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</si>
  <si>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</si>
  <si>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</si>
  <si>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</si>
  <si>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</si>
  <si>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</si>
  <si>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</si>
  <si>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</si>
  <si>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Строительство КЛ-10 кВ  ПС 35/10 кВ "БЦС" на РП-16</t>
  </si>
  <si>
    <t xml:space="preserve">F_36-УУЭ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</si>
  <si>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</si>
  <si>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</si>
  <si>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</si>
  <si>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</si>
  <si>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</si>
  <si>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</si>
  <si>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</si>
  <si>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</si>
  <si>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</si>
  <si>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</si>
  <si>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</si>
  <si>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</si>
  <si>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</si>
  <si>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</si>
  <si>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</si>
  <si>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</si>
  <si>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</si>
  <si>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</si>
  <si>
    <t xml:space="preserve">1.6.</t>
  </si>
  <si>
    <t xml:space="preserve">ПСД  «Реконструкция ПС 35/6 кВ «Центральная» (рабочая)</t>
  </si>
  <si>
    <t xml:space="preserve">Покупка электросетевого имущества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</si>
  <si>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</si>
  <si>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Видеостена для ОДС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</si>
</sst>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.000"/>
    <numFmt numFmtId="167" formatCode="@"/>
    <numFmt numFmtId="168" formatCode="#,##0.00"/>
    <numFmt numFmtId="169" formatCode="#,##0.0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9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BD1048576"/>
  <sheetViews>
    <sheetView showFormulas="false" showGridLines="true" showRowColHeaders="true" showZeros="true" rightToLeft="false" tabSelected="true" showOutlineSymbols="true" defaultGridColor="true" view="normal" topLeftCell="A70" colorId="64" zoomScale="75" zoomScaleNormal="75" zoomScalePageLayoutView="100" workbookViewId="0">
      <selection pane="topLeft" activeCell="D85" activeCellId="0" sqref="D85"/>
    </sheetView>
  </sheetViews>
  <sheetFormatPr defaultRowHeight="15.7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65.01"/>
    <col collapsed="false" customWidth="true" hidden="false" outlineLevel="0" max="3" min="3" style="1" width="22.28"/>
    <col collapsed="false" customWidth="true" hidden="false" outlineLevel="0" max="4" min="4" style="1" width="20.57"/>
    <col collapsed="false" customWidth="true" hidden="false" outlineLevel="0" max="5" min="5" style="1" width="16.71"/>
    <col collapsed="false" customWidth="true" hidden="false" outlineLevel="0" max="6" min="6" style="1" width="11.99"/>
    <col collapsed="false" customWidth="true" hidden="false" outlineLevel="0" max="7" min="7" style="1" width="9.13"/>
    <col collapsed="false" customWidth="true" hidden="false" outlineLevel="0" max="8" min="8" style="1" width="10.12"/>
    <col collapsed="false" customWidth="true" hidden="false" outlineLevel="0" max="9" min="9" style="1" width="10.42"/>
    <col collapsed="false" customWidth="true" hidden="false" outlineLevel="0" max="10" min="10" style="1" width="17.59"/>
    <col collapsed="false" customWidth="true" hidden="false" outlineLevel="0" max="11" min="11" style="1" width="20.57"/>
    <col collapsed="false" customWidth="true" hidden="false" outlineLevel="0" max="12" min="12" style="1" width="17.59"/>
    <col collapsed="false" customWidth="true" hidden="false" outlineLevel="0" max="13" min="13" style="1" width="12.57"/>
    <col collapsed="false" customWidth="true" hidden="false" outlineLevel="0" max="14" min="14" style="1" width="6.88"/>
    <col collapsed="false" customWidth="true" hidden="false" outlineLevel="0" max="15" min="15" style="1" width="13.29"/>
    <col collapsed="false" customWidth="true" hidden="false" outlineLevel="0" max="16" min="16" style="1" width="6.88"/>
    <col collapsed="false" customWidth="true" hidden="false" outlineLevel="0" max="17" min="17" style="1" width="16.57"/>
    <col collapsed="false" customWidth="true" hidden="false" outlineLevel="0" max="18" min="18" style="1" width="20.57"/>
    <col collapsed="false" customWidth="true" hidden="false" outlineLevel="0" max="19" min="19" style="1" width="16.87"/>
    <col collapsed="false" customWidth="true" hidden="false" outlineLevel="0" max="20" min="20" style="1" width="12.57"/>
    <col collapsed="false" customWidth="true" hidden="false" outlineLevel="0" max="21" min="21" style="1" width="6.88"/>
    <col collapsed="false" customWidth="true" hidden="false" outlineLevel="0" max="22" min="22" style="1" width="12.14"/>
    <col collapsed="false" customWidth="true" hidden="false" outlineLevel="0" max="23" min="23" style="1" width="6.88"/>
    <col collapsed="false" customWidth="true" hidden="false" outlineLevel="0" max="24" min="24" style="1" width="19"/>
    <col collapsed="false" customWidth="true" hidden="false" outlineLevel="0" max="25" min="25" style="1" width="22.01"/>
    <col collapsed="false" customWidth="true" hidden="false" outlineLevel="0" max="26" min="26" style="1" width="14.69"/>
    <col collapsed="false" customWidth="true" hidden="false" outlineLevel="0" max="27" min="27" style="1" width="10.12"/>
    <col collapsed="false" customWidth="true" hidden="false" outlineLevel="0" max="28" min="28" style="1" width="7.57"/>
    <col collapsed="false" customWidth="false" hidden="false" outlineLevel="0" max="29" min="29" style="1" width="11.42"/>
    <col collapsed="false" customWidth="true" hidden="false" outlineLevel="0" max="30" min="30" style="1" width="8.4"/>
    <col collapsed="false" customWidth="true" hidden="false" outlineLevel="0" max="31" min="31" style="1" width="15.71"/>
    <col collapsed="false" customWidth="true" hidden="false" outlineLevel="0" max="32" min="32" style="1" width="20.57"/>
    <col collapsed="false" customWidth="true" hidden="false" outlineLevel="0" max="33" min="33" style="1" width="20.14"/>
    <col collapsed="false" customWidth="true" hidden="false" outlineLevel="0" max="34" min="34" style="1" width="12.57"/>
    <col collapsed="false" customWidth="true" hidden="false" outlineLevel="0" max="35" min="35" style="1" width="11.14"/>
    <col collapsed="false" customWidth="true" hidden="false" outlineLevel="0" max="36" min="36" style="1" width="12.57"/>
    <col collapsed="false" customWidth="true" hidden="false" outlineLevel="0" max="37" min="37" style="1" width="13.86"/>
    <col collapsed="false" customWidth="true" hidden="false" outlineLevel="0" max="38" min="38" style="1" width="21.14"/>
    <col collapsed="false" customWidth="true" hidden="false" outlineLevel="0" max="39" min="39" style="1" width="4.43"/>
    <col collapsed="false" customWidth="true" hidden="false" outlineLevel="0" max="40" min="40" style="1" width="5.14"/>
    <col collapsed="false" customWidth="true" hidden="false" outlineLevel="0" max="41" min="41" style="1" width="5.7"/>
    <col collapsed="false" customWidth="true" hidden="false" outlineLevel="0" max="42" min="42" style="1" width="6.28"/>
    <col collapsed="false" customWidth="true" hidden="false" outlineLevel="0" max="43" min="43" style="1" width="6.57"/>
    <col collapsed="false" customWidth="true" hidden="false" outlineLevel="0" max="44" min="44" style="1" width="6.28"/>
    <col collapsed="false" customWidth="true" hidden="false" outlineLevel="0" max="46" min="45" style="1" width="5.7"/>
    <col collapsed="false" customWidth="true" hidden="false" outlineLevel="0" max="47" min="47" style="1" width="14.69"/>
    <col collapsed="false" customWidth="true" hidden="false" outlineLevel="0" max="57" min="48" style="1" width="5.7"/>
    <col collapsed="false" customWidth="true" hidden="false" outlineLevel="0" max="1025" min="58" style="1" width="9.13"/>
  </cols>
  <sheetData>
    <row r="1" customFormat="false" ht="18.75" hidden="false" customHeight="false" outlineLevel="0" collapsed="false">
      <c r="AL1" s="2" t="s">
        <v>0</v>
      </c>
    </row>
    <row r="2" customFormat="false" ht="18.75" hidden="false" customHeight="false" outlineLevel="0" collapsed="false">
      <c r="AL2" s="3" t="s">
        <v>1</v>
      </c>
    </row>
    <row r="3" customFormat="false" ht="18.75" hidden="false" customHeight="false" outlineLevel="0" collapsed="false">
      <c r="AL3" s="3" t="s">
        <v>2</v>
      </c>
    </row>
    <row r="4" customFormat="false" ht="18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customFormat="false" ht="18.75" hidden="false" customHeight="false" outlineLevel="0" collapsed="false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customFormat="false" ht="15.75" hidden="false" customHeight="fals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customFormat="false" ht="18.75" hidden="false" customHeight="false" outlineLevel="0" collapsed="false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customFormat="false" ht="15.75" hidden="false" customHeight="false" outlineLevel="0" collapsed="false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customFormat="false" ht="15.75" hidden="false" customHeight="false" outlineLevel="0" collapsed="false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customFormat="false" ht="15.75" hidden="false" customHeight="false" outlineLevel="0" collapsed="false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2"/>
      <c r="AN10" s="12"/>
      <c r="AO10" s="12"/>
      <c r="AP10" s="12"/>
      <c r="AQ10" s="12"/>
      <c r="AR10" s="12"/>
      <c r="AS10" s="12"/>
      <c r="AT10" s="12"/>
      <c r="AU10" s="12"/>
    </row>
    <row r="11" customFormat="false" ht="18.75" hidden="false" customHeight="false" outlineLevel="0" collapsed="false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</row>
    <row r="12" customFormat="false" ht="18.75" hidden="false" customHeight="false" outlineLevel="0" collapsed="false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6"/>
      <c r="BA12" s="16"/>
      <c r="BB12" s="16"/>
      <c r="BC12" s="16"/>
      <c r="BD12" s="16"/>
    </row>
    <row r="13" customFormat="false" ht="15.75" hidden="false" customHeight="true" outlineLevel="0" collapsed="false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</row>
    <row r="14" customFormat="false" ht="15.75" hidden="false" customHeight="false" outlineLevel="0" collapsed="false">
      <c r="A14" s="19"/>
      <c r="B14" s="20"/>
      <c r="C14" s="20"/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0"/>
      <c r="Q14" s="21"/>
      <c r="R14" s="21"/>
      <c r="S14" s="21"/>
      <c r="T14" s="21"/>
      <c r="U14" s="21"/>
      <c r="V14" s="21"/>
      <c r="W14" s="21"/>
      <c r="X14" s="20"/>
      <c r="Y14" s="21"/>
      <c r="Z14" s="22"/>
      <c r="AA14" s="20"/>
      <c r="AB14" s="20"/>
      <c r="AC14" s="20"/>
      <c r="AD14" s="20"/>
      <c r="AE14" s="21"/>
      <c r="AF14" s="21"/>
      <c r="AG14" s="21"/>
      <c r="AH14" s="21"/>
      <c r="AI14" s="21"/>
      <c r="AJ14" s="21"/>
      <c r="AK14" s="20"/>
      <c r="AL14" s="20"/>
      <c r="AM14" s="23"/>
      <c r="AN14" s="23"/>
      <c r="AO14" s="23"/>
      <c r="AP14" s="23"/>
      <c r="AQ14" s="23"/>
      <c r="AR14" s="23"/>
      <c r="AS14" s="23"/>
      <c r="AT14" s="23"/>
      <c r="AU14" s="23"/>
    </row>
    <row r="15" customFormat="false" ht="19.5" hidden="false" customHeight="true" outlineLevel="0" collapsed="false">
      <c r="A15" s="24" t="s">
        <v>10</v>
      </c>
      <c r="B15" s="24" t="s">
        <v>11</v>
      </c>
      <c r="C15" s="24" t="s">
        <v>12</v>
      </c>
      <c r="D15" s="25" t="s">
        <v>13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customFormat="false" ht="43.5" hidden="false" customHeight="true" outlineLevel="0" collapsed="false">
      <c r="A16" s="24"/>
      <c r="B16" s="24"/>
      <c r="C16" s="24"/>
      <c r="D16" s="25" t="s">
        <v>14</v>
      </c>
      <c r="E16" s="25"/>
      <c r="F16" s="25"/>
      <c r="G16" s="25"/>
      <c r="H16" s="25"/>
      <c r="I16" s="25"/>
      <c r="J16" s="25"/>
      <c r="K16" s="25" t="s">
        <v>15</v>
      </c>
      <c r="L16" s="25"/>
      <c r="M16" s="25"/>
      <c r="N16" s="25"/>
      <c r="O16" s="25"/>
      <c r="P16" s="25"/>
      <c r="Q16" s="25"/>
      <c r="R16" s="25" t="s">
        <v>16</v>
      </c>
      <c r="S16" s="25"/>
      <c r="T16" s="25"/>
      <c r="U16" s="25"/>
      <c r="V16" s="25"/>
      <c r="W16" s="25"/>
      <c r="X16" s="25"/>
      <c r="Y16" s="25" t="s">
        <v>17</v>
      </c>
      <c r="Z16" s="25"/>
      <c r="AA16" s="25"/>
      <c r="AB16" s="25"/>
      <c r="AC16" s="25"/>
      <c r="AD16" s="25"/>
      <c r="AE16" s="25"/>
      <c r="AF16" s="24" t="s">
        <v>18</v>
      </c>
      <c r="AG16" s="24"/>
      <c r="AH16" s="24"/>
      <c r="AI16" s="24"/>
      <c r="AJ16" s="24"/>
      <c r="AK16" s="24"/>
      <c r="AL16" s="24"/>
    </row>
    <row r="17" customFormat="false" ht="43.5" hidden="false" customHeight="true" outlineLevel="0" collapsed="false">
      <c r="A17" s="24"/>
      <c r="B17" s="24"/>
      <c r="C17" s="24"/>
      <c r="D17" s="24" t="s">
        <v>19</v>
      </c>
      <c r="E17" s="25" t="s">
        <v>20</v>
      </c>
      <c r="F17" s="25"/>
      <c r="G17" s="25"/>
      <c r="H17" s="25"/>
      <c r="I17" s="25"/>
      <c r="J17" s="25"/>
      <c r="K17" s="24" t="s">
        <v>19</v>
      </c>
      <c r="L17" s="24" t="s">
        <v>20</v>
      </c>
      <c r="M17" s="24"/>
      <c r="N17" s="24"/>
      <c r="O17" s="24"/>
      <c r="P17" s="24"/>
      <c r="Q17" s="24"/>
      <c r="R17" s="24" t="s">
        <v>19</v>
      </c>
      <c r="S17" s="24" t="s">
        <v>20</v>
      </c>
      <c r="T17" s="24"/>
      <c r="U17" s="24"/>
      <c r="V17" s="24"/>
      <c r="W17" s="24"/>
      <c r="X17" s="24"/>
      <c r="Y17" s="24" t="s">
        <v>19</v>
      </c>
      <c r="Z17" s="24" t="s">
        <v>20</v>
      </c>
      <c r="AA17" s="24"/>
      <c r="AB17" s="24"/>
      <c r="AC17" s="24"/>
      <c r="AD17" s="24"/>
      <c r="AE17" s="24"/>
      <c r="AF17" s="24" t="s">
        <v>19</v>
      </c>
      <c r="AG17" s="24" t="s">
        <v>20</v>
      </c>
      <c r="AH17" s="24"/>
      <c r="AI17" s="24"/>
      <c r="AJ17" s="24"/>
      <c r="AK17" s="24"/>
      <c r="AL17" s="24"/>
    </row>
    <row r="18" customFormat="false" ht="87.75" hidden="false" customHeight="true" outlineLevel="0" collapsed="false">
      <c r="A18" s="24"/>
      <c r="B18" s="24"/>
      <c r="C18" s="24"/>
      <c r="D18" s="26" t="s">
        <v>21</v>
      </c>
      <c r="E18" s="26" t="s">
        <v>21</v>
      </c>
      <c r="F18" s="27" t="s">
        <v>22</v>
      </c>
      <c r="G18" s="27" t="s">
        <v>23</v>
      </c>
      <c r="H18" s="27" t="s">
        <v>24</v>
      </c>
      <c r="I18" s="27" t="s">
        <v>25</v>
      </c>
      <c r="J18" s="27" t="s">
        <v>26</v>
      </c>
      <c r="K18" s="26" t="s">
        <v>21</v>
      </c>
      <c r="L18" s="26" t="s">
        <v>21</v>
      </c>
      <c r="M18" s="27" t="s">
        <v>22</v>
      </c>
      <c r="N18" s="27" t="s">
        <v>23</v>
      </c>
      <c r="O18" s="27" t="s">
        <v>24</v>
      </c>
      <c r="P18" s="27" t="s">
        <v>25</v>
      </c>
      <c r="Q18" s="27" t="s">
        <v>26</v>
      </c>
      <c r="R18" s="26" t="s">
        <v>21</v>
      </c>
      <c r="S18" s="26" t="s">
        <v>21</v>
      </c>
      <c r="T18" s="27" t="s">
        <v>22</v>
      </c>
      <c r="U18" s="27" t="s">
        <v>23</v>
      </c>
      <c r="V18" s="27" t="s">
        <v>24</v>
      </c>
      <c r="W18" s="27" t="s">
        <v>25</v>
      </c>
      <c r="X18" s="27" t="s">
        <v>26</v>
      </c>
      <c r="Y18" s="26" t="s">
        <v>21</v>
      </c>
      <c r="Z18" s="26" t="s">
        <v>21</v>
      </c>
      <c r="AA18" s="27" t="s">
        <v>22</v>
      </c>
      <c r="AB18" s="27" t="s">
        <v>23</v>
      </c>
      <c r="AC18" s="27" t="s">
        <v>24</v>
      </c>
      <c r="AD18" s="27" t="s">
        <v>25</v>
      </c>
      <c r="AE18" s="27" t="s">
        <v>26</v>
      </c>
      <c r="AF18" s="26" t="s">
        <v>21</v>
      </c>
      <c r="AG18" s="26" t="s">
        <v>21</v>
      </c>
      <c r="AH18" s="27" t="s">
        <v>22</v>
      </c>
      <c r="AI18" s="27" t="s">
        <v>23</v>
      </c>
      <c r="AJ18" s="27" t="s">
        <v>24</v>
      </c>
      <c r="AK18" s="27" t="s">
        <v>25</v>
      </c>
      <c r="AL18" s="27" t="s">
        <v>26</v>
      </c>
    </row>
    <row r="19" customFormat="false" ht="15.75" hidden="false" customHeight="false" outlineLevel="0" collapsed="false">
      <c r="A19" s="25" t="n">
        <v>1</v>
      </c>
      <c r="B19" s="25" t="n">
        <v>2</v>
      </c>
      <c r="C19" s="25" t="n">
        <v>3</v>
      </c>
      <c r="D19" s="28" t="s">
        <v>27</v>
      </c>
      <c r="E19" s="28" t="s">
        <v>28</v>
      </c>
      <c r="F19" s="28" t="s">
        <v>29</v>
      </c>
      <c r="G19" s="28" t="s">
        <v>30</v>
      </c>
      <c r="H19" s="28" t="s">
        <v>31</v>
      </c>
      <c r="I19" s="28" t="s">
        <v>32</v>
      </c>
      <c r="J19" s="28" t="s">
        <v>33</v>
      </c>
      <c r="K19" s="28" t="s">
        <v>34</v>
      </c>
      <c r="L19" s="28" t="s">
        <v>35</v>
      </c>
      <c r="M19" s="28" t="s">
        <v>36</v>
      </c>
      <c r="N19" s="28" t="s">
        <v>37</v>
      </c>
      <c r="O19" s="28" t="s">
        <v>38</v>
      </c>
      <c r="P19" s="28" t="s">
        <v>39</v>
      </c>
      <c r="Q19" s="28" t="s">
        <v>40</v>
      </c>
      <c r="R19" s="28" t="s">
        <v>41</v>
      </c>
      <c r="S19" s="28" t="s">
        <v>42</v>
      </c>
      <c r="T19" s="28" t="s">
        <v>43</v>
      </c>
      <c r="U19" s="28" t="s">
        <v>44</v>
      </c>
      <c r="V19" s="28" t="s">
        <v>45</v>
      </c>
      <c r="W19" s="28" t="s">
        <v>46</v>
      </c>
      <c r="X19" s="28" t="s">
        <v>47</v>
      </c>
      <c r="Y19" s="28" t="s">
        <v>48</v>
      </c>
      <c r="Z19" s="28" t="s">
        <v>49</v>
      </c>
      <c r="AA19" s="28" t="s">
        <v>50</v>
      </c>
      <c r="AB19" s="28" t="s">
        <v>51</v>
      </c>
      <c r="AC19" s="28" t="s">
        <v>52</v>
      </c>
      <c r="AD19" s="28" t="s">
        <v>53</v>
      </c>
      <c r="AE19" s="28" t="s">
        <v>54</v>
      </c>
      <c r="AF19" s="28" t="s">
        <v>55</v>
      </c>
      <c r="AG19" s="28" t="s">
        <v>56</v>
      </c>
      <c r="AH19" s="28" t="s">
        <v>57</v>
      </c>
      <c r="AI19" s="28" t="s">
        <v>58</v>
      </c>
      <c r="AJ19" s="28" t="s">
        <v>59</v>
      </c>
      <c r="AK19" s="28" t="s">
        <v>60</v>
      </c>
      <c r="AL19" s="28" t="s">
        <v>61</v>
      </c>
    </row>
    <row r="20" customFormat="false" ht="37.5" hidden="false" customHeight="false" outlineLevel="0" collapsed="false">
      <c r="A20" s="29" t="s">
        <v>62</v>
      </c>
      <c r="B20" s="30" t="s">
        <v>63</v>
      </c>
      <c r="C20" s="31" t="s">
        <v>64</v>
      </c>
      <c r="D20" s="32" t="n">
        <v>0</v>
      </c>
      <c r="E20" s="32" t="n">
        <f aca="false">E21+E22+E23+E24+E25+E26</f>
        <v>2.19</v>
      </c>
      <c r="F20" s="32" t="n">
        <f aca="false">F21+F22+F23+F24+F25+F26</f>
        <v>0</v>
      </c>
      <c r="G20" s="32" t="n">
        <f aca="false">G21+G22+G23+G24+G25+G26</f>
        <v>0</v>
      </c>
      <c r="H20" s="32" t="n">
        <f aca="false">H21+H22+H23+H24+H25+H26</f>
        <v>3</v>
      </c>
      <c r="I20" s="32" t="n">
        <f aca="false">I21+I22+I23+I24+I25+I26</f>
        <v>0</v>
      </c>
      <c r="J20" s="32" t="n">
        <f aca="false">J21+J22+J23+J24+J25+J26</f>
        <v>0</v>
      </c>
      <c r="K20" s="32" t="n">
        <v>0</v>
      </c>
      <c r="L20" s="32" t="n">
        <f aca="false">L21+L22+L23+L24+L25+L26</f>
        <v>8.5</v>
      </c>
      <c r="M20" s="32" t="n">
        <f aca="false">M21+M22+M23+M24+M25+M26</f>
        <v>0.55</v>
      </c>
      <c r="N20" s="32" t="n">
        <f aca="false">N21+N22+N23+N24+N25+N26</f>
        <v>0</v>
      </c>
      <c r="O20" s="32" t="n">
        <f aca="false">O21+O22+O23+O24+O25+O26</f>
        <v>5</v>
      </c>
      <c r="P20" s="32" t="n">
        <f aca="false">P21+P22+P23+P24+P25+P26</f>
        <v>0</v>
      </c>
      <c r="Q20" s="32" t="n">
        <f aca="false">Q21+Q22+Q23+Q24+Q25+Q26</f>
        <v>0</v>
      </c>
      <c r="R20" s="32" t="n">
        <v>0</v>
      </c>
      <c r="S20" s="32" t="n">
        <f aca="false">S21+S22+S23+S24+S25+S26</f>
        <v>21.363589881</v>
      </c>
      <c r="T20" s="32" t="n">
        <f aca="false">T21+T22+T23+T24+T25+T26</f>
        <v>3.674</v>
      </c>
      <c r="U20" s="32" t="n">
        <f aca="false">U21+U22+U23+U24+U25+U26</f>
        <v>0</v>
      </c>
      <c r="V20" s="32" t="n">
        <f aca="false">V21+V22+V23+V24+V25+V26</f>
        <v>10.37</v>
      </c>
      <c r="W20" s="32" t="n">
        <f aca="false">W21+W22+W23+W24+W25+W26</f>
        <v>0</v>
      </c>
      <c r="X20" s="32" t="n">
        <f aca="false">X21+X22+X23+X24+X25+X26</f>
        <v>0</v>
      </c>
      <c r="Y20" s="33" t="n">
        <f aca="false">Y21+Y22+Y23+Y24+Y25+Y26</f>
        <v>0</v>
      </c>
      <c r="Z20" s="33" t="n">
        <f aca="false">Z21+Z22+Z23+Z24+Z25+Z26</f>
        <v>84.8831</v>
      </c>
      <c r="AA20" s="33" t="n">
        <f aca="false">AA21+AA22+AA23+AA24+AA25+AA26</f>
        <v>0.25</v>
      </c>
      <c r="AB20" s="33" t="n">
        <f aca="false">AB21+AB22+AB23+AB24+AB25+AB26</f>
        <v>0</v>
      </c>
      <c r="AC20" s="33" t="n">
        <f aca="false">AC21+AC22+AC23+AC24+AC25+AC26</f>
        <v>4</v>
      </c>
      <c r="AD20" s="33" t="n">
        <f aca="false">AD21+AD22+AD23+AD24+AD25+AD26</f>
        <v>0</v>
      </c>
      <c r="AE20" s="33" t="n">
        <f aca="false">AE21+AE22+AE23+AE24+AE25+AE26</f>
        <v>0</v>
      </c>
      <c r="AF20" s="32" t="n">
        <f aca="false">D20+K20+R20+Y20</f>
        <v>0</v>
      </c>
      <c r="AG20" s="33" t="n">
        <f aca="false">E20+L20+S20+Z20</f>
        <v>116.936689881</v>
      </c>
      <c r="AH20" s="33" t="n">
        <f aca="false">F20+M20+T20+AA20</f>
        <v>4.474</v>
      </c>
      <c r="AI20" s="33" t="n">
        <f aca="false">G20+N20+U20+AB20</f>
        <v>0</v>
      </c>
      <c r="AJ20" s="33" t="n">
        <f aca="false">H20+O20+V20+AC20</f>
        <v>22.37</v>
      </c>
      <c r="AK20" s="33" t="n">
        <f aca="false">I20+P20+W20+AD20</f>
        <v>0</v>
      </c>
      <c r="AL20" s="33" t="n">
        <f aca="false">J20+Q20+X20+AE20</f>
        <v>0</v>
      </c>
    </row>
    <row r="21" customFormat="false" ht="15.75" hidden="false" customHeight="false" outlineLevel="0" collapsed="false">
      <c r="A21" s="34" t="s">
        <v>65</v>
      </c>
      <c r="B21" s="35" t="s">
        <v>66</v>
      </c>
      <c r="C21" s="36" t="s">
        <v>64</v>
      </c>
      <c r="D21" s="37" t="n">
        <v>0</v>
      </c>
      <c r="E21" s="37" t="n">
        <f aca="false">E27</f>
        <v>2.19</v>
      </c>
      <c r="F21" s="37" t="n">
        <f aca="false">F27</f>
        <v>0</v>
      </c>
      <c r="G21" s="37" t="n">
        <f aca="false">G27</f>
        <v>0</v>
      </c>
      <c r="H21" s="37" t="n">
        <f aca="false">H27</f>
        <v>3</v>
      </c>
      <c r="I21" s="37" t="n">
        <f aca="false">I27</f>
        <v>0</v>
      </c>
      <c r="J21" s="37" t="n">
        <f aca="false">J27</f>
        <v>0</v>
      </c>
      <c r="K21" s="37" t="n">
        <v>0</v>
      </c>
      <c r="L21" s="37" t="n">
        <f aca="false">L27</f>
        <v>8.5</v>
      </c>
      <c r="M21" s="37" t="n">
        <f aca="false">M27</f>
        <v>0.55</v>
      </c>
      <c r="N21" s="37" t="n">
        <f aca="false">N27</f>
        <v>0</v>
      </c>
      <c r="O21" s="37" t="n">
        <f aca="false">O27</f>
        <v>5</v>
      </c>
      <c r="P21" s="37" t="n">
        <f aca="false">P27</f>
        <v>0</v>
      </c>
      <c r="Q21" s="37" t="n">
        <f aca="false">Q27</f>
        <v>0</v>
      </c>
      <c r="R21" s="37" t="n">
        <v>0</v>
      </c>
      <c r="S21" s="37" t="n">
        <f aca="false">S27</f>
        <v>10.6</v>
      </c>
      <c r="T21" s="37" t="n">
        <f aca="false">T27</f>
        <v>0.6</v>
      </c>
      <c r="U21" s="37" t="n">
        <f aca="false">U27</f>
        <v>0</v>
      </c>
      <c r="V21" s="37" t="n">
        <f aca="false">V27</f>
        <v>8</v>
      </c>
      <c r="W21" s="37" t="n">
        <f aca="false">W27</f>
        <v>0</v>
      </c>
      <c r="X21" s="37" t="n">
        <f aca="false">X27</f>
        <v>0</v>
      </c>
      <c r="Y21" s="37" t="n">
        <v>0</v>
      </c>
      <c r="Z21" s="37" t="n">
        <f aca="false">Z27</f>
        <v>9.547</v>
      </c>
      <c r="AA21" s="37" t="n">
        <f aca="false">AA27</f>
        <v>0.25</v>
      </c>
      <c r="AB21" s="37" t="n">
        <f aca="false">AB27</f>
        <v>0</v>
      </c>
      <c r="AC21" s="37" t="n">
        <f aca="false">AC27</f>
        <v>4</v>
      </c>
      <c r="AD21" s="37" t="n">
        <f aca="false">AD27</f>
        <v>0</v>
      </c>
      <c r="AE21" s="37" t="n">
        <f aca="false">AE27</f>
        <v>0</v>
      </c>
      <c r="AF21" s="37" t="n">
        <f aca="false">D21+K21+R21+Y21</f>
        <v>0</v>
      </c>
      <c r="AG21" s="38" t="n">
        <f aca="false">E21+L21+S21+Z21</f>
        <v>30.837</v>
      </c>
      <c r="AH21" s="38" t="n">
        <f aca="false">F21+M21+T21+AA21</f>
        <v>1.4</v>
      </c>
      <c r="AI21" s="38" t="n">
        <f aca="false">G21+N21+U21+AB21</f>
        <v>0</v>
      </c>
      <c r="AJ21" s="38" t="n">
        <f aca="false">H21+O21+V21+AC21</f>
        <v>20</v>
      </c>
      <c r="AK21" s="38" t="n">
        <f aca="false">I21+P21+W21+AD21</f>
        <v>0</v>
      </c>
      <c r="AL21" s="38" t="n">
        <f aca="false">J21+Q21+X21+AE21</f>
        <v>0</v>
      </c>
    </row>
    <row r="22" customFormat="false" ht="31.5" hidden="false" customHeight="false" outlineLevel="0" collapsed="false">
      <c r="A22" s="34" t="s">
        <v>67</v>
      </c>
      <c r="B22" s="35" t="s">
        <v>68</v>
      </c>
      <c r="C22" s="36" t="s">
        <v>64</v>
      </c>
      <c r="D22" s="39" t="n">
        <v>0</v>
      </c>
      <c r="E22" s="39" t="n">
        <v>0</v>
      </c>
      <c r="F22" s="39" t="n">
        <v>0</v>
      </c>
      <c r="G22" s="39" t="n">
        <v>0</v>
      </c>
      <c r="H22" s="39" t="n">
        <v>0</v>
      </c>
      <c r="I22" s="39" t="n">
        <v>0</v>
      </c>
      <c r="J22" s="39" t="n">
        <v>0</v>
      </c>
      <c r="K22" s="39" t="n">
        <v>0</v>
      </c>
      <c r="L22" s="39" t="n">
        <v>0</v>
      </c>
      <c r="M22" s="39" t="n">
        <v>0</v>
      </c>
      <c r="N22" s="39" t="n">
        <v>0</v>
      </c>
      <c r="O22" s="39" t="n">
        <v>0</v>
      </c>
      <c r="P22" s="39" t="n">
        <v>0</v>
      </c>
      <c r="Q22" s="39" t="n">
        <v>0</v>
      </c>
      <c r="R22" s="39" t="n">
        <v>0</v>
      </c>
      <c r="S22" s="39" t="n">
        <f aca="false">S47</f>
        <v>5.2</v>
      </c>
      <c r="T22" s="39" t="n">
        <f aca="false">T47</f>
        <v>0</v>
      </c>
      <c r="U22" s="39" t="n">
        <f aca="false">U47</f>
        <v>0</v>
      </c>
      <c r="V22" s="39" t="n">
        <f aca="false">V47</f>
        <v>0</v>
      </c>
      <c r="W22" s="39" t="n">
        <f aca="false">W47</f>
        <v>0</v>
      </c>
      <c r="X22" s="39" t="n">
        <f aca="false">X47</f>
        <v>0</v>
      </c>
      <c r="Y22" s="39" t="n">
        <v>0</v>
      </c>
      <c r="Z22" s="39" t="n">
        <f aca="false">Z45</f>
        <v>60.4</v>
      </c>
      <c r="AA22" s="39" t="n">
        <v>0</v>
      </c>
      <c r="AB22" s="39" t="n">
        <v>0</v>
      </c>
      <c r="AC22" s="39" t="n">
        <v>0</v>
      </c>
      <c r="AD22" s="39" t="n">
        <v>0</v>
      </c>
      <c r="AE22" s="39" t="n">
        <v>0</v>
      </c>
      <c r="AF22" s="37" t="n">
        <f aca="false">D22+K22+R22+Y22</f>
        <v>0</v>
      </c>
      <c r="AG22" s="38" t="n">
        <f aca="false">E22+L22+S22+Z22</f>
        <v>65.6</v>
      </c>
      <c r="AH22" s="38" t="n">
        <f aca="false">F22+M22+T22+AA22</f>
        <v>0</v>
      </c>
      <c r="AI22" s="38" t="n">
        <f aca="false">G22+N22+U22+AB22</f>
        <v>0</v>
      </c>
      <c r="AJ22" s="38" t="n">
        <f aca="false">H22+O22+V22+AC22</f>
        <v>0</v>
      </c>
      <c r="AK22" s="38" t="n">
        <f aca="false">I22+P22+W22+AD22</f>
        <v>0</v>
      </c>
      <c r="AL22" s="38" t="n">
        <f aca="false">J22+Q22+X22+AE22</f>
        <v>0</v>
      </c>
    </row>
    <row r="23" customFormat="false" ht="47.25" hidden="false" customHeight="false" outlineLevel="0" collapsed="false">
      <c r="A23" s="34" t="s">
        <v>69</v>
      </c>
      <c r="B23" s="40" t="s">
        <v>70</v>
      </c>
      <c r="C23" s="41" t="s">
        <v>64</v>
      </c>
      <c r="D23" s="37" t="n">
        <v>0</v>
      </c>
      <c r="E23" s="37" t="n">
        <v>0</v>
      </c>
      <c r="F23" s="37" t="n">
        <v>0</v>
      </c>
      <c r="G23" s="37" t="n">
        <v>0</v>
      </c>
      <c r="H23" s="37" t="n">
        <v>0</v>
      </c>
      <c r="I23" s="37" t="n">
        <v>0</v>
      </c>
      <c r="J23" s="37" t="n">
        <v>0</v>
      </c>
      <c r="K23" s="37" t="n">
        <v>0</v>
      </c>
      <c r="L23" s="37" t="n">
        <v>0</v>
      </c>
      <c r="M23" s="37" t="n">
        <v>0</v>
      </c>
      <c r="N23" s="37" t="n">
        <v>0</v>
      </c>
      <c r="O23" s="37" t="n">
        <v>0</v>
      </c>
      <c r="P23" s="37" t="n">
        <v>0</v>
      </c>
      <c r="Q23" s="37" t="n">
        <v>0</v>
      </c>
      <c r="R23" s="37" t="n">
        <v>0</v>
      </c>
      <c r="S23" s="37" t="n">
        <v>0</v>
      </c>
      <c r="T23" s="37" t="n">
        <v>0</v>
      </c>
      <c r="U23" s="37" t="n">
        <v>0</v>
      </c>
      <c r="V23" s="37" t="n">
        <v>0</v>
      </c>
      <c r="W23" s="37" t="n">
        <v>0</v>
      </c>
      <c r="X23" s="37" t="n">
        <v>0</v>
      </c>
      <c r="Y23" s="37" t="n">
        <v>0</v>
      </c>
      <c r="Z23" s="37" t="n">
        <v>0</v>
      </c>
      <c r="AA23" s="37" t="n">
        <v>0</v>
      </c>
      <c r="AB23" s="37" t="n">
        <v>0</v>
      </c>
      <c r="AC23" s="37" t="n">
        <v>0</v>
      </c>
      <c r="AD23" s="37" t="n">
        <v>0</v>
      </c>
      <c r="AE23" s="37" t="n">
        <v>0</v>
      </c>
      <c r="AF23" s="37" t="n">
        <f aca="false">D23+K23+R23+Y23</f>
        <v>0</v>
      </c>
      <c r="AG23" s="38" t="n">
        <f aca="false">E23+L23+S23+Z23</f>
        <v>0</v>
      </c>
      <c r="AH23" s="38" t="n">
        <f aca="false">F23+M23+T23+AA23</f>
        <v>0</v>
      </c>
      <c r="AI23" s="38" t="n">
        <f aca="false">G23+N23+U23+AB23</f>
        <v>0</v>
      </c>
      <c r="AJ23" s="38" t="n">
        <f aca="false">H23+O23+V23+AC23</f>
        <v>0</v>
      </c>
      <c r="AK23" s="38" t="n">
        <f aca="false">I23+P23+W23+AD23</f>
        <v>0</v>
      </c>
      <c r="AL23" s="38" t="n">
        <f aca="false">J23+Q23+X23+AE23</f>
        <v>0</v>
      </c>
    </row>
    <row r="24" customFormat="false" ht="26.85" hidden="false" customHeight="false" outlineLevel="0" collapsed="false">
      <c r="A24" s="34" t="s">
        <v>71</v>
      </c>
      <c r="B24" s="35" t="s">
        <v>72</v>
      </c>
      <c r="C24" s="36" t="s">
        <v>64</v>
      </c>
      <c r="D24" s="37" t="n">
        <v>0</v>
      </c>
      <c r="E24" s="37" t="n">
        <v>0</v>
      </c>
      <c r="F24" s="37" t="n">
        <v>0</v>
      </c>
      <c r="G24" s="37" t="n">
        <v>0</v>
      </c>
      <c r="H24" s="37" t="n">
        <v>0</v>
      </c>
      <c r="I24" s="37" t="n">
        <v>0</v>
      </c>
      <c r="J24" s="37" t="n">
        <v>0</v>
      </c>
      <c r="K24" s="37" t="n">
        <v>0</v>
      </c>
      <c r="L24" s="37" t="n">
        <v>0</v>
      </c>
      <c r="M24" s="37" t="n">
        <v>0</v>
      </c>
      <c r="N24" s="37" t="n">
        <v>0</v>
      </c>
      <c r="O24" s="37" t="n">
        <v>0</v>
      </c>
      <c r="P24" s="37" t="n">
        <v>0</v>
      </c>
      <c r="Q24" s="37" t="n">
        <v>0</v>
      </c>
      <c r="R24" s="37" t="n">
        <f aca="false">R76</f>
        <v>0</v>
      </c>
      <c r="S24" s="37" t="n">
        <f aca="false">S76</f>
        <v>5.563589881</v>
      </c>
      <c r="T24" s="37" t="n">
        <f aca="false">T76</f>
        <v>3.074</v>
      </c>
      <c r="U24" s="37" t="n">
        <f aca="false">U76</f>
        <v>0</v>
      </c>
      <c r="V24" s="37" t="n">
        <f aca="false">V76</f>
        <v>2.37</v>
      </c>
      <c r="W24" s="37" t="n">
        <f aca="false">W76</f>
        <v>0</v>
      </c>
      <c r="X24" s="37" t="n">
        <f aca="false">X76</f>
        <v>0</v>
      </c>
      <c r="Y24" s="37" t="n">
        <v>0</v>
      </c>
      <c r="Z24" s="37" t="n">
        <v>0</v>
      </c>
      <c r="AA24" s="37" t="n">
        <v>0</v>
      </c>
      <c r="AB24" s="37" t="n">
        <v>0</v>
      </c>
      <c r="AC24" s="37" t="n">
        <v>0</v>
      </c>
      <c r="AD24" s="37" t="n">
        <v>0</v>
      </c>
      <c r="AE24" s="37" t="n">
        <v>0</v>
      </c>
      <c r="AF24" s="37" t="n">
        <f aca="false">D24+K24+R24+Y24</f>
        <v>0</v>
      </c>
      <c r="AG24" s="38" t="n">
        <f aca="false">E24+L24+S24+Z24</f>
        <v>5.563589881</v>
      </c>
      <c r="AH24" s="38" t="n">
        <f aca="false">F24+M24+T24+AA24</f>
        <v>3.074</v>
      </c>
      <c r="AI24" s="38" t="n">
        <f aca="false">G24+N24+U24+AB24</f>
        <v>0</v>
      </c>
      <c r="AJ24" s="38" t="n">
        <f aca="false">H24+O24+V24+AC24</f>
        <v>2.37</v>
      </c>
      <c r="AK24" s="38" t="n">
        <f aca="false">I24+P24+W24+AD24</f>
        <v>0</v>
      </c>
      <c r="AL24" s="38" t="n">
        <f aca="false">J24+Q24+X24+AE24</f>
        <v>0</v>
      </c>
    </row>
    <row r="25" customFormat="false" ht="31.5" hidden="false" customHeight="false" outlineLevel="0" collapsed="false">
      <c r="A25" s="34" t="s">
        <v>73</v>
      </c>
      <c r="B25" s="35" t="s">
        <v>74</v>
      </c>
      <c r="C25" s="36" t="s">
        <v>64</v>
      </c>
      <c r="D25" s="37" t="n">
        <v>0</v>
      </c>
      <c r="E25" s="37" t="n">
        <v>0</v>
      </c>
      <c r="F25" s="37" t="n">
        <v>0</v>
      </c>
      <c r="G25" s="37" t="n">
        <v>0</v>
      </c>
      <c r="H25" s="37" t="n">
        <v>0</v>
      </c>
      <c r="I25" s="37" t="n">
        <v>0</v>
      </c>
      <c r="J25" s="37" t="n">
        <v>0</v>
      </c>
      <c r="K25" s="37" t="n">
        <v>0</v>
      </c>
      <c r="L25" s="37" t="n">
        <v>0</v>
      </c>
      <c r="M25" s="37" t="n">
        <v>0</v>
      </c>
      <c r="N25" s="37" t="n">
        <v>0</v>
      </c>
      <c r="O25" s="37" t="n">
        <v>0</v>
      </c>
      <c r="P25" s="37" t="n">
        <v>0</v>
      </c>
      <c r="Q25" s="37" t="n">
        <v>0</v>
      </c>
      <c r="R25" s="37" t="n">
        <v>0</v>
      </c>
      <c r="S25" s="37" t="n">
        <v>0</v>
      </c>
      <c r="T25" s="37" t="n">
        <v>0</v>
      </c>
      <c r="U25" s="37" t="n">
        <v>0</v>
      </c>
      <c r="V25" s="37" t="n">
        <v>0</v>
      </c>
      <c r="W25" s="37" t="n">
        <v>0</v>
      </c>
      <c r="X25" s="37" t="n">
        <v>0</v>
      </c>
      <c r="Y25" s="37" t="n">
        <v>0</v>
      </c>
      <c r="Z25" s="37" t="n">
        <v>0</v>
      </c>
      <c r="AA25" s="37" t="n">
        <v>0</v>
      </c>
      <c r="AB25" s="37" t="n">
        <v>0</v>
      </c>
      <c r="AC25" s="37" t="n">
        <v>0</v>
      </c>
      <c r="AD25" s="37" t="n">
        <v>0</v>
      </c>
      <c r="AE25" s="37" t="n">
        <v>0</v>
      </c>
      <c r="AF25" s="37" t="n">
        <f aca="false">D25+K25+R25+Y25</f>
        <v>0</v>
      </c>
      <c r="AG25" s="38" t="n">
        <f aca="false">E25+L25+S25+Z25</f>
        <v>0</v>
      </c>
      <c r="AH25" s="38" t="n">
        <f aca="false">F25+M25+T25+AA25</f>
        <v>0</v>
      </c>
      <c r="AI25" s="38" t="n">
        <f aca="false">G25+N25+U25+AB25</f>
        <v>0</v>
      </c>
      <c r="AJ25" s="38" t="n">
        <f aca="false">H25+O25+V25+AC25</f>
        <v>0</v>
      </c>
      <c r="AK25" s="38" t="n">
        <f aca="false">I25+P25+W25+AD25</f>
        <v>0</v>
      </c>
      <c r="AL25" s="38" t="n">
        <f aca="false">J25+Q25+X25+AE25</f>
        <v>0</v>
      </c>
    </row>
    <row r="26" customFormat="false" ht="15" hidden="false" customHeight="false" outlineLevel="0" collapsed="false">
      <c r="A26" s="34" t="s">
        <v>75</v>
      </c>
      <c r="B26" s="40" t="s">
        <v>76</v>
      </c>
      <c r="C26" s="41" t="s">
        <v>64</v>
      </c>
      <c r="D26" s="37" t="n">
        <f aca="false">D91</f>
        <v>0</v>
      </c>
      <c r="E26" s="37" t="n">
        <f aca="false">E91</f>
        <v>0</v>
      </c>
      <c r="F26" s="37" t="n">
        <f aca="false">F91</f>
        <v>0</v>
      </c>
      <c r="G26" s="37" t="n">
        <f aca="false">G91</f>
        <v>0</v>
      </c>
      <c r="H26" s="37" t="n">
        <f aca="false">H91</f>
        <v>0</v>
      </c>
      <c r="I26" s="37" t="n">
        <f aca="false">I91</f>
        <v>0</v>
      </c>
      <c r="J26" s="37" t="n">
        <f aca="false">J91</f>
        <v>0</v>
      </c>
      <c r="K26" s="37" t="n">
        <f aca="false">K91</f>
        <v>0</v>
      </c>
      <c r="L26" s="37" t="n">
        <f aca="false">L91</f>
        <v>0</v>
      </c>
      <c r="M26" s="37" t="n">
        <f aca="false">M91</f>
        <v>0</v>
      </c>
      <c r="N26" s="37" t="n">
        <f aca="false">N91</f>
        <v>0</v>
      </c>
      <c r="O26" s="37" t="n">
        <f aca="false">O91</f>
        <v>0</v>
      </c>
      <c r="P26" s="37" t="n">
        <f aca="false">P91</f>
        <v>0</v>
      </c>
      <c r="Q26" s="37" t="n">
        <f aca="false">Q91</f>
        <v>0</v>
      </c>
      <c r="R26" s="37" t="n">
        <f aca="false">R91</f>
        <v>0</v>
      </c>
      <c r="S26" s="37" t="n">
        <f aca="false">S91</f>
        <v>0</v>
      </c>
      <c r="T26" s="37" t="n">
        <f aca="false">T91</f>
        <v>0</v>
      </c>
      <c r="U26" s="37" t="n">
        <f aca="false">U91</f>
        <v>0</v>
      </c>
      <c r="V26" s="37" t="n">
        <f aca="false">V91</f>
        <v>0</v>
      </c>
      <c r="W26" s="37" t="n">
        <f aca="false">W91</f>
        <v>0</v>
      </c>
      <c r="X26" s="37" t="n">
        <f aca="false">X91</f>
        <v>0</v>
      </c>
      <c r="Y26" s="37" t="n">
        <f aca="false">Y91</f>
        <v>0</v>
      </c>
      <c r="Z26" s="37" t="n">
        <f aca="false">Z91</f>
        <v>14.9361</v>
      </c>
      <c r="AA26" s="37" t="n">
        <f aca="false">AA91</f>
        <v>0</v>
      </c>
      <c r="AB26" s="37" t="n">
        <f aca="false">AB91</f>
        <v>0</v>
      </c>
      <c r="AC26" s="37" t="n">
        <f aca="false">AC91</f>
        <v>0</v>
      </c>
      <c r="AD26" s="37" t="n">
        <f aca="false">AD91</f>
        <v>0</v>
      </c>
      <c r="AE26" s="37" t="n">
        <f aca="false">AE91</f>
        <v>0</v>
      </c>
      <c r="AF26" s="37" t="n">
        <f aca="false">AF91</f>
        <v>0</v>
      </c>
      <c r="AG26" s="37" t="n">
        <f aca="false">AG91</f>
        <v>14.9361</v>
      </c>
      <c r="AH26" s="37" t="n">
        <f aca="false">AH91</f>
        <v>0</v>
      </c>
      <c r="AI26" s="37" t="n">
        <f aca="false">AI91</f>
        <v>0</v>
      </c>
      <c r="AJ26" s="37" t="n">
        <f aca="false">AJ91</f>
        <v>0</v>
      </c>
      <c r="AK26" s="37" t="n">
        <f aca="false">AK91</f>
        <v>0</v>
      </c>
      <c r="AL26" s="37" t="n">
        <f aca="false">AL91</f>
        <v>0</v>
      </c>
    </row>
    <row r="27" customFormat="false" ht="15.75" hidden="false" customHeight="false" outlineLevel="0" collapsed="false">
      <c r="A27" s="42" t="s">
        <v>77</v>
      </c>
      <c r="B27" s="43" t="s">
        <v>78</v>
      </c>
      <c r="C27" s="44" t="s">
        <v>64</v>
      </c>
      <c r="D27" s="45" t="n">
        <v>0</v>
      </c>
      <c r="E27" s="45" t="n">
        <f aca="false">E28</f>
        <v>2.19</v>
      </c>
      <c r="F27" s="45" t="n">
        <f aca="false">F28</f>
        <v>0</v>
      </c>
      <c r="G27" s="45" t="n">
        <f aca="false">G28</f>
        <v>0</v>
      </c>
      <c r="H27" s="45" t="n">
        <f aca="false">H28</f>
        <v>3</v>
      </c>
      <c r="I27" s="45" t="n">
        <f aca="false">I28</f>
        <v>0</v>
      </c>
      <c r="J27" s="45" t="n">
        <v>0</v>
      </c>
      <c r="K27" s="45" t="n">
        <v>0</v>
      </c>
      <c r="L27" s="45" t="n">
        <f aca="false">L28</f>
        <v>8.5</v>
      </c>
      <c r="M27" s="45" t="n">
        <f aca="false">M28</f>
        <v>0.55</v>
      </c>
      <c r="N27" s="45" t="n">
        <v>0</v>
      </c>
      <c r="O27" s="45" t="n">
        <v>5</v>
      </c>
      <c r="P27" s="45" t="n">
        <v>0</v>
      </c>
      <c r="Q27" s="45" t="n">
        <v>0</v>
      </c>
      <c r="R27" s="45" t="n">
        <v>0</v>
      </c>
      <c r="S27" s="45" t="n">
        <f aca="false">S28</f>
        <v>10.6</v>
      </c>
      <c r="T27" s="45" t="n">
        <f aca="false">T28</f>
        <v>0.6</v>
      </c>
      <c r="U27" s="45" t="n">
        <v>0</v>
      </c>
      <c r="V27" s="45" t="n">
        <v>8</v>
      </c>
      <c r="W27" s="45" t="n">
        <v>0</v>
      </c>
      <c r="X27" s="45" t="n">
        <v>0</v>
      </c>
      <c r="Y27" s="45" t="n">
        <v>0</v>
      </c>
      <c r="Z27" s="45" t="n">
        <f aca="false">Z28</f>
        <v>9.547</v>
      </c>
      <c r="AA27" s="45" t="n">
        <f aca="false">AA28</f>
        <v>0.25</v>
      </c>
      <c r="AB27" s="45" t="n">
        <f aca="false">AB28</f>
        <v>0</v>
      </c>
      <c r="AC27" s="45" t="n">
        <f aca="false">AC28</f>
        <v>4</v>
      </c>
      <c r="AD27" s="45" t="n">
        <f aca="false">AD28</f>
        <v>0</v>
      </c>
      <c r="AE27" s="45" t="n">
        <f aca="false">AE28</f>
        <v>0</v>
      </c>
      <c r="AF27" s="46" t="n">
        <f aca="false">D27+K27+R27+Y27</f>
        <v>0</v>
      </c>
      <c r="AG27" s="46" t="n">
        <f aca="false">E27+L27+S27+Z27</f>
        <v>30.837</v>
      </c>
      <c r="AH27" s="46" t="n">
        <f aca="false">F27+M27+T27+AA27</f>
        <v>1.4</v>
      </c>
      <c r="AI27" s="46" t="n">
        <f aca="false">G27+N27+U27+AB27</f>
        <v>0</v>
      </c>
      <c r="AJ27" s="46" t="n">
        <f aca="false">H27+O27+V27+AC27</f>
        <v>20</v>
      </c>
      <c r="AK27" s="46" t="n">
        <f aca="false">I27+P27+W27+AD27</f>
        <v>0</v>
      </c>
      <c r="AL27" s="46" t="n">
        <f aca="false">J27+Q27+X27+AE27</f>
        <v>0</v>
      </c>
    </row>
    <row r="28" customFormat="false" ht="31.5" hidden="false" customHeight="false" outlineLevel="0" collapsed="false">
      <c r="A28" s="47" t="s">
        <v>79</v>
      </c>
      <c r="B28" s="48" t="s">
        <v>80</v>
      </c>
      <c r="C28" s="49" t="s">
        <v>64</v>
      </c>
      <c r="D28" s="50" t="n">
        <v>0</v>
      </c>
      <c r="E28" s="50" t="n">
        <f aca="false">E29</f>
        <v>2.19</v>
      </c>
      <c r="F28" s="50" t="n">
        <f aca="false">F29</f>
        <v>0</v>
      </c>
      <c r="G28" s="50" t="n">
        <f aca="false">G29</f>
        <v>0</v>
      </c>
      <c r="H28" s="50" t="n">
        <f aca="false">H29</f>
        <v>3</v>
      </c>
      <c r="I28" s="50" t="n">
        <f aca="false">I29</f>
        <v>0</v>
      </c>
      <c r="J28" s="50" t="n">
        <f aca="false">J29</f>
        <v>0</v>
      </c>
      <c r="K28" s="50" t="n">
        <v>0</v>
      </c>
      <c r="L28" s="50" t="n">
        <f aca="false">L29</f>
        <v>8.5</v>
      </c>
      <c r="M28" s="50" t="n">
        <f aca="false">M29</f>
        <v>0.55</v>
      </c>
      <c r="N28" s="50" t="n">
        <v>0</v>
      </c>
      <c r="O28" s="50" t="n">
        <v>5</v>
      </c>
      <c r="P28" s="50" t="n">
        <v>0</v>
      </c>
      <c r="Q28" s="50" t="n">
        <v>0</v>
      </c>
      <c r="R28" s="50" t="n">
        <v>0</v>
      </c>
      <c r="S28" s="50" t="n">
        <f aca="false">S29</f>
        <v>10.6</v>
      </c>
      <c r="T28" s="50" t="n">
        <f aca="false">T29</f>
        <v>0.6</v>
      </c>
      <c r="U28" s="50" t="n">
        <f aca="false">U29</f>
        <v>0</v>
      </c>
      <c r="V28" s="50" t="n">
        <f aca="false">V29</f>
        <v>8</v>
      </c>
      <c r="W28" s="50" t="n">
        <f aca="false">W29</f>
        <v>0</v>
      </c>
      <c r="X28" s="50" t="n">
        <f aca="false">X29</f>
        <v>0</v>
      </c>
      <c r="Y28" s="50" t="n">
        <v>0</v>
      </c>
      <c r="Z28" s="50" t="n">
        <f aca="false">Z29</f>
        <v>9.547</v>
      </c>
      <c r="AA28" s="50" t="n">
        <f aca="false">AA29</f>
        <v>0.25</v>
      </c>
      <c r="AB28" s="50" t="n">
        <f aca="false">AB29</f>
        <v>0</v>
      </c>
      <c r="AC28" s="50" t="n">
        <f aca="false">AC29</f>
        <v>4</v>
      </c>
      <c r="AD28" s="50" t="n">
        <f aca="false">AD29</f>
        <v>0</v>
      </c>
      <c r="AE28" s="50" t="n">
        <f aca="false">AE29</f>
        <v>0</v>
      </c>
      <c r="AF28" s="51" t="n">
        <f aca="false">D28+K28+R28+Y28</f>
        <v>0</v>
      </c>
      <c r="AG28" s="51" t="n">
        <f aca="false">E28+L28+S28+Z28</f>
        <v>30.837</v>
      </c>
      <c r="AH28" s="51" t="n">
        <f aca="false">F28+M28+T28+AA28</f>
        <v>1.4</v>
      </c>
      <c r="AI28" s="51" t="n">
        <f aca="false">G28+N28+U28+AB28</f>
        <v>0</v>
      </c>
      <c r="AJ28" s="51" t="n">
        <f aca="false">H28+O28+V28+AC28</f>
        <v>20</v>
      </c>
      <c r="AK28" s="51" t="n">
        <f aca="false">I28+P28+W28+AD28</f>
        <v>0</v>
      </c>
      <c r="AL28" s="51" t="n">
        <f aca="false">J28+Q28+X28+AE28</f>
        <v>0</v>
      </c>
    </row>
    <row r="29" customFormat="false" ht="47.25" hidden="false" customHeight="false" outlineLevel="0" collapsed="false">
      <c r="A29" s="52" t="s">
        <v>81</v>
      </c>
      <c r="B29" s="53" t="s">
        <v>82</v>
      </c>
      <c r="C29" s="54" t="s">
        <v>64</v>
      </c>
      <c r="D29" s="55" t="n">
        <v>0</v>
      </c>
      <c r="E29" s="55" t="n">
        <f aca="false">E30+E31</f>
        <v>2.19</v>
      </c>
      <c r="F29" s="55" t="n">
        <f aca="false">F30+F31</f>
        <v>0</v>
      </c>
      <c r="G29" s="55" t="n">
        <f aca="false">G30+G31</f>
        <v>0</v>
      </c>
      <c r="H29" s="55" t="n">
        <f aca="false">H30+H31</f>
        <v>3</v>
      </c>
      <c r="I29" s="55" t="n">
        <f aca="false">I30+I31</f>
        <v>0</v>
      </c>
      <c r="J29" s="55" t="n">
        <f aca="false">J30+J31</f>
        <v>0</v>
      </c>
      <c r="K29" s="55" t="n">
        <v>0</v>
      </c>
      <c r="L29" s="55" t="n">
        <f aca="false">L30+L31</f>
        <v>8.5</v>
      </c>
      <c r="M29" s="55" t="n">
        <f aca="false">M30+M31</f>
        <v>0.55</v>
      </c>
      <c r="N29" s="55" t="n">
        <f aca="false">N30+N31</f>
        <v>0</v>
      </c>
      <c r="O29" s="55" t="n">
        <f aca="false">O30+O31</f>
        <v>5</v>
      </c>
      <c r="P29" s="55" t="n">
        <f aca="false">P30+P31</f>
        <v>0</v>
      </c>
      <c r="Q29" s="55" t="n">
        <f aca="false">Q30+Q31</f>
        <v>0</v>
      </c>
      <c r="R29" s="55" t="n">
        <v>0</v>
      </c>
      <c r="S29" s="55" t="n">
        <f aca="false">S30+S31</f>
        <v>10.6</v>
      </c>
      <c r="T29" s="55" t="n">
        <f aca="false">T30+T31</f>
        <v>0.6</v>
      </c>
      <c r="U29" s="55" t="n">
        <f aca="false">U30+U31</f>
        <v>0</v>
      </c>
      <c r="V29" s="55" t="n">
        <f aca="false">V30+V31</f>
        <v>8</v>
      </c>
      <c r="W29" s="55" t="n">
        <f aca="false">W30+W31</f>
        <v>0</v>
      </c>
      <c r="X29" s="55" t="n">
        <f aca="false">X30+X31</f>
        <v>0</v>
      </c>
      <c r="Y29" s="55" t="n">
        <v>0</v>
      </c>
      <c r="Z29" s="55" t="n">
        <f aca="false">Z30+Z31</f>
        <v>9.547</v>
      </c>
      <c r="AA29" s="55" t="n">
        <f aca="false">AA30+AA31</f>
        <v>0.25</v>
      </c>
      <c r="AB29" s="55" t="n">
        <f aca="false">AB30+AB31</f>
        <v>0</v>
      </c>
      <c r="AC29" s="55" t="n">
        <f aca="false">AC30+AC31</f>
        <v>4</v>
      </c>
      <c r="AD29" s="55" t="n">
        <f aca="false">AD30+AD31</f>
        <v>0</v>
      </c>
      <c r="AE29" s="55" t="n">
        <f aca="false">AE30+AE31</f>
        <v>0</v>
      </c>
      <c r="AF29" s="56" t="n">
        <f aca="false">D29+K29+R29+Y29</f>
        <v>0</v>
      </c>
      <c r="AG29" s="56" t="n">
        <f aca="false">E29+L29+S29+Z29</f>
        <v>30.837</v>
      </c>
      <c r="AH29" s="56" t="n">
        <f aca="false">F29+M29+T29+AA29</f>
        <v>1.4</v>
      </c>
      <c r="AI29" s="56" t="n">
        <f aca="false">G29+N29+U29+AB29</f>
        <v>0</v>
      </c>
      <c r="AJ29" s="56" t="n">
        <f aca="false">H29+O29+V29+AC29</f>
        <v>20</v>
      </c>
      <c r="AK29" s="56" t="n">
        <f aca="false">I29+P29+W29+AD29</f>
        <v>0</v>
      </c>
      <c r="AL29" s="56" t="n">
        <f aca="false">J29+Q29+X29+AE29</f>
        <v>0</v>
      </c>
    </row>
    <row r="30" customFormat="false" ht="39.55" hidden="false" customHeight="false" outlineLevel="0" collapsed="false">
      <c r="A30" s="57" t="s">
        <v>81</v>
      </c>
      <c r="B30" s="58" t="s">
        <v>83</v>
      </c>
      <c r="C30" s="57" t="s">
        <v>64</v>
      </c>
      <c r="D30" s="59" t="n">
        <v>0</v>
      </c>
      <c r="E30" s="59" t="n">
        <v>2.09</v>
      </c>
      <c r="F30" s="59" t="n">
        <v>0</v>
      </c>
      <c r="G30" s="59" t="n">
        <v>0</v>
      </c>
      <c r="H30" s="59" t="n">
        <v>3</v>
      </c>
      <c r="I30" s="59" t="n">
        <v>0</v>
      </c>
      <c r="J30" s="59" t="n">
        <v>0</v>
      </c>
      <c r="K30" s="59" t="n">
        <v>0</v>
      </c>
      <c r="L30" s="59" t="n">
        <v>8</v>
      </c>
      <c r="M30" s="59" t="n">
        <v>0.35</v>
      </c>
      <c r="N30" s="59" t="n">
        <v>0</v>
      </c>
      <c r="O30" s="59" t="n">
        <v>5</v>
      </c>
      <c r="P30" s="59" t="n">
        <v>0</v>
      </c>
      <c r="Q30" s="59" t="n">
        <v>0</v>
      </c>
      <c r="R30" s="59" t="n">
        <v>0</v>
      </c>
      <c r="S30" s="59" t="n">
        <v>10</v>
      </c>
      <c r="T30" s="59" t="n">
        <v>0.4</v>
      </c>
      <c r="U30" s="59" t="n">
        <v>0</v>
      </c>
      <c r="V30" s="59" t="n">
        <v>8</v>
      </c>
      <c r="W30" s="59" t="n">
        <v>0</v>
      </c>
      <c r="X30" s="59" t="n">
        <v>0</v>
      </c>
      <c r="Y30" s="59" t="n">
        <v>0</v>
      </c>
      <c r="Z30" s="59" t="n">
        <f aca="false">10-0.89</f>
        <v>9.11</v>
      </c>
      <c r="AA30" s="59" t="n">
        <v>0.25</v>
      </c>
      <c r="AB30" s="59" t="n">
        <v>0</v>
      </c>
      <c r="AC30" s="59" t="n">
        <v>4</v>
      </c>
      <c r="AD30" s="59" t="n">
        <v>0</v>
      </c>
      <c r="AE30" s="59" t="n">
        <v>0</v>
      </c>
      <c r="AF30" s="60" t="n">
        <v>0</v>
      </c>
      <c r="AG30" s="61" t="n">
        <f aca="false">E30+L30+S30+Z30</f>
        <v>29.2</v>
      </c>
      <c r="AH30" s="61" t="n">
        <f aca="false">F30+M30+T30+AA30</f>
        <v>1</v>
      </c>
      <c r="AI30" s="61" t="n">
        <f aca="false">G30+N30+U30+AB30</f>
        <v>0</v>
      </c>
      <c r="AJ30" s="61" t="n">
        <f aca="false">H30+O30+V30+AC30</f>
        <v>20</v>
      </c>
      <c r="AK30" s="61" t="n">
        <f aca="false">I30+P30+W30+AD30</f>
        <v>0</v>
      </c>
      <c r="AL30" s="61" t="n">
        <f aca="false">J30+Q30+X30+AE30</f>
        <v>0</v>
      </c>
    </row>
    <row r="31" customFormat="false" ht="39.55" hidden="false" customHeight="false" outlineLevel="0" collapsed="false">
      <c r="A31" s="57" t="s">
        <v>81</v>
      </c>
      <c r="B31" s="58" t="s">
        <v>84</v>
      </c>
      <c r="C31" s="57" t="s">
        <v>64</v>
      </c>
      <c r="D31" s="59" t="n">
        <v>0</v>
      </c>
      <c r="E31" s="59" t="n">
        <v>0.1</v>
      </c>
      <c r="F31" s="59" t="n">
        <v>0</v>
      </c>
      <c r="G31" s="59" t="n">
        <v>0</v>
      </c>
      <c r="H31" s="59" t="n">
        <v>0</v>
      </c>
      <c r="I31" s="59" t="n">
        <v>0</v>
      </c>
      <c r="J31" s="59" t="n">
        <v>0</v>
      </c>
      <c r="K31" s="59" t="n">
        <v>0</v>
      </c>
      <c r="L31" s="59" t="n">
        <v>0.5</v>
      </c>
      <c r="M31" s="59" t="n">
        <v>0.2</v>
      </c>
      <c r="N31" s="59" t="n">
        <v>0</v>
      </c>
      <c r="O31" s="59" t="n">
        <v>0</v>
      </c>
      <c r="P31" s="59" t="n">
        <v>0</v>
      </c>
      <c r="Q31" s="59" t="n">
        <v>0</v>
      </c>
      <c r="R31" s="59" t="n">
        <v>0</v>
      </c>
      <c r="S31" s="59" t="n">
        <v>0.6</v>
      </c>
      <c r="T31" s="59" t="n">
        <v>0.2</v>
      </c>
      <c r="U31" s="59" t="n">
        <v>0</v>
      </c>
      <c r="V31" s="59" t="n">
        <v>0</v>
      </c>
      <c r="W31" s="59" t="n">
        <v>0</v>
      </c>
      <c r="X31" s="59" t="n">
        <v>0</v>
      </c>
      <c r="Y31" s="59" t="n">
        <v>0</v>
      </c>
      <c r="Z31" s="59" t="n">
        <f aca="false">0.6-0.163</f>
        <v>0.437</v>
      </c>
      <c r="AA31" s="59" t="n">
        <v>0</v>
      </c>
      <c r="AB31" s="59" t="n">
        <v>0</v>
      </c>
      <c r="AC31" s="59" t="n">
        <v>0</v>
      </c>
      <c r="AD31" s="59" t="n">
        <v>0</v>
      </c>
      <c r="AE31" s="59" t="n">
        <v>0</v>
      </c>
      <c r="AF31" s="59" t="n">
        <v>0</v>
      </c>
      <c r="AG31" s="61" t="n">
        <f aca="false">E31+L31+S31+Z31</f>
        <v>1.637</v>
      </c>
      <c r="AH31" s="61" t="n">
        <f aca="false">F31+M31+T31+AA31</f>
        <v>0.4</v>
      </c>
      <c r="AI31" s="61" t="n">
        <f aca="false">G31+N31+U31+AB31</f>
        <v>0</v>
      </c>
      <c r="AJ31" s="61" t="n">
        <f aca="false">H31+O31+V31+AC31</f>
        <v>0</v>
      </c>
      <c r="AK31" s="61" t="n">
        <f aca="false">I31+P31+W31+AD31</f>
        <v>0</v>
      </c>
      <c r="AL31" s="61" t="n">
        <f aca="false">J31+Q31+X31+AE31</f>
        <v>0</v>
      </c>
    </row>
    <row r="32" customFormat="false" ht="47.25" hidden="false" customHeight="false" outlineLevel="0" collapsed="false">
      <c r="A32" s="52" t="s">
        <v>85</v>
      </c>
      <c r="B32" s="53" t="s">
        <v>86</v>
      </c>
      <c r="C32" s="54" t="s">
        <v>64</v>
      </c>
      <c r="D32" s="55" t="n">
        <v>0</v>
      </c>
      <c r="E32" s="55" t="n">
        <v>0</v>
      </c>
      <c r="F32" s="55" t="n">
        <v>0</v>
      </c>
      <c r="G32" s="55" t="n">
        <v>0</v>
      </c>
      <c r="H32" s="55" t="n">
        <v>0</v>
      </c>
      <c r="I32" s="55" t="n">
        <v>0</v>
      </c>
      <c r="J32" s="55" t="n">
        <v>0</v>
      </c>
      <c r="K32" s="55" t="n">
        <v>0</v>
      </c>
      <c r="L32" s="55" t="n">
        <v>0</v>
      </c>
      <c r="M32" s="55" t="n">
        <v>0</v>
      </c>
      <c r="N32" s="55" t="n">
        <v>0</v>
      </c>
      <c r="O32" s="55" t="n">
        <v>0</v>
      </c>
      <c r="P32" s="55" t="n">
        <v>0</v>
      </c>
      <c r="Q32" s="55" t="n">
        <v>0</v>
      </c>
      <c r="R32" s="55" t="n">
        <v>0</v>
      </c>
      <c r="S32" s="55" t="n">
        <v>0</v>
      </c>
      <c r="T32" s="55" t="n">
        <v>0</v>
      </c>
      <c r="U32" s="55" t="n">
        <v>0</v>
      </c>
      <c r="V32" s="55" t="n">
        <v>0</v>
      </c>
      <c r="W32" s="55" t="n">
        <v>0</v>
      </c>
      <c r="X32" s="55" t="n">
        <v>0</v>
      </c>
      <c r="Y32" s="55" t="n">
        <v>0</v>
      </c>
      <c r="Z32" s="55" t="n">
        <v>0</v>
      </c>
      <c r="AA32" s="55" t="n">
        <v>0</v>
      </c>
      <c r="AB32" s="55" t="n">
        <v>0</v>
      </c>
      <c r="AC32" s="55" t="n">
        <v>0</v>
      </c>
      <c r="AD32" s="55" t="n">
        <v>0</v>
      </c>
      <c r="AE32" s="55" t="n">
        <v>0</v>
      </c>
      <c r="AF32" s="55" t="n">
        <v>0</v>
      </c>
      <c r="AG32" s="55" t="n">
        <v>0</v>
      </c>
      <c r="AH32" s="55" t="n">
        <v>0</v>
      </c>
      <c r="AI32" s="55" t="n">
        <v>0</v>
      </c>
      <c r="AJ32" s="55" t="n">
        <v>0</v>
      </c>
      <c r="AK32" s="55" t="n">
        <v>0</v>
      </c>
      <c r="AL32" s="55" t="n">
        <v>0</v>
      </c>
    </row>
    <row r="33" customFormat="false" ht="31.5" hidden="false" customHeight="false" outlineLevel="0" collapsed="false">
      <c r="A33" s="52" t="s">
        <v>87</v>
      </c>
      <c r="B33" s="53" t="s">
        <v>88</v>
      </c>
      <c r="C33" s="54" t="s">
        <v>64</v>
      </c>
      <c r="D33" s="55" t="n">
        <v>0</v>
      </c>
      <c r="E33" s="55" t="n">
        <v>0</v>
      </c>
      <c r="F33" s="55" t="n">
        <v>0</v>
      </c>
      <c r="G33" s="55" t="n">
        <v>0</v>
      </c>
      <c r="H33" s="55" t="n">
        <v>0</v>
      </c>
      <c r="I33" s="55" t="n">
        <v>0</v>
      </c>
      <c r="J33" s="55" t="n">
        <v>0</v>
      </c>
      <c r="K33" s="55" t="n">
        <v>0</v>
      </c>
      <c r="L33" s="55" t="n">
        <v>0</v>
      </c>
      <c r="M33" s="55" t="n">
        <v>0</v>
      </c>
      <c r="N33" s="55" t="n">
        <v>0</v>
      </c>
      <c r="O33" s="55" t="n">
        <v>0</v>
      </c>
      <c r="P33" s="55" t="n">
        <v>0</v>
      </c>
      <c r="Q33" s="55" t="n">
        <v>0</v>
      </c>
      <c r="R33" s="55" t="n">
        <v>0</v>
      </c>
      <c r="S33" s="55" t="n">
        <v>0</v>
      </c>
      <c r="T33" s="55" t="n">
        <v>0</v>
      </c>
      <c r="U33" s="55" t="n">
        <v>0</v>
      </c>
      <c r="V33" s="55" t="n">
        <v>0</v>
      </c>
      <c r="W33" s="55" t="n">
        <v>0</v>
      </c>
      <c r="X33" s="55" t="n">
        <v>0</v>
      </c>
      <c r="Y33" s="55" t="n">
        <v>0</v>
      </c>
      <c r="Z33" s="55" t="n">
        <v>0</v>
      </c>
      <c r="AA33" s="55" t="n">
        <v>0</v>
      </c>
      <c r="AB33" s="55" t="n">
        <v>0</v>
      </c>
      <c r="AC33" s="55" t="n">
        <v>0</v>
      </c>
      <c r="AD33" s="55" t="n">
        <v>0</v>
      </c>
      <c r="AE33" s="55" t="n">
        <v>0</v>
      </c>
      <c r="AF33" s="55" t="n">
        <v>0</v>
      </c>
      <c r="AG33" s="55" t="n">
        <v>0</v>
      </c>
      <c r="AH33" s="55" t="n">
        <v>0</v>
      </c>
      <c r="AI33" s="55" t="n">
        <v>0</v>
      </c>
      <c r="AJ33" s="55" t="n">
        <v>0</v>
      </c>
      <c r="AK33" s="55" t="n">
        <v>0</v>
      </c>
      <c r="AL33" s="55" t="n">
        <v>0</v>
      </c>
    </row>
    <row r="34" customFormat="false" ht="31.5" hidden="false" customHeight="false" outlineLevel="0" collapsed="false">
      <c r="A34" s="47" t="s">
        <v>89</v>
      </c>
      <c r="B34" s="48" t="s">
        <v>90</v>
      </c>
      <c r="C34" s="49" t="s">
        <v>64</v>
      </c>
      <c r="D34" s="50" t="n">
        <v>0</v>
      </c>
      <c r="E34" s="50" t="n"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50" t="n">
        <v>0</v>
      </c>
      <c r="N34" s="50" t="n">
        <v>0</v>
      </c>
      <c r="O34" s="50" t="n">
        <v>0</v>
      </c>
      <c r="P34" s="50" t="n">
        <v>0</v>
      </c>
      <c r="Q34" s="50" t="n">
        <v>0</v>
      </c>
      <c r="R34" s="50" t="n">
        <v>0</v>
      </c>
      <c r="S34" s="50" t="n">
        <v>0</v>
      </c>
      <c r="T34" s="50" t="n">
        <v>0</v>
      </c>
      <c r="U34" s="50" t="n">
        <v>0</v>
      </c>
      <c r="V34" s="50" t="n">
        <v>0</v>
      </c>
      <c r="W34" s="50" t="n">
        <v>0</v>
      </c>
      <c r="X34" s="50" t="n">
        <v>0</v>
      </c>
      <c r="Y34" s="50" t="n">
        <v>0</v>
      </c>
      <c r="Z34" s="50" t="n">
        <v>0</v>
      </c>
      <c r="AA34" s="50" t="n">
        <v>0</v>
      </c>
      <c r="AB34" s="50" t="n">
        <v>0</v>
      </c>
      <c r="AC34" s="50" t="n">
        <v>0</v>
      </c>
      <c r="AD34" s="50" t="n">
        <v>0</v>
      </c>
      <c r="AE34" s="50" t="n">
        <v>0</v>
      </c>
      <c r="AF34" s="50" t="n">
        <v>0</v>
      </c>
      <c r="AG34" s="50" t="n">
        <v>0</v>
      </c>
      <c r="AH34" s="50" t="n">
        <v>0</v>
      </c>
      <c r="AI34" s="50" t="n">
        <v>0</v>
      </c>
      <c r="AJ34" s="50" t="n">
        <v>0</v>
      </c>
      <c r="AK34" s="50" t="n">
        <v>0</v>
      </c>
      <c r="AL34" s="50" t="n">
        <v>0</v>
      </c>
    </row>
    <row r="35" customFormat="false" ht="47.25" hidden="false" customHeight="false" outlineLevel="0" collapsed="false">
      <c r="A35" s="62" t="s">
        <v>91</v>
      </c>
      <c r="B35" s="53" t="s">
        <v>92</v>
      </c>
      <c r="C35" s="54" t="s">
        <v>64</v>
      </c>
      <c r="D35" s="55" t="n">
        <v>0</v>
      </c>
      <c r="E35" s="55" t="n">
        <v>0</v>
      </c>
      <c r="F35" s="55" t="n">
        <v>0</v>
      </c>
      <c r="G35" s="55" t="n">
        <v>0</v>
      </c>
      <c r="H35" s="55" t="n">
        <v>0</v>
      </c>
      <c r="I35" s="55" t="n">
        <v>0</v>
      </c>
      <c r="J35" s="55" t="n">
        <v>0</v>
      </c>
      <c r="K35" s="55" t="n">
        <v>0</v>
      </c>
      <c r="L35" s="55" t="n">
        <v>0</v>
      </c>
      <c r="M35" s="55" t="n">
        <v>0</v>
      </c>
      <c r="N35" s="55" t="n">
        <v>0</v>
      </c>
      <c r="O35" s="55" t="n">
        <v>0</v>
      </c>
      <c r="P35" s="55" t="n">
        <v>0</v>
      </c>
      <c r="Q35" s="55" t="n">
        <v>0</v>
      </c>
      <c r="R35" s="55" t="n">
        <v>0</v>
      </c>
      <c r="S35" s="55" t="n">
        <v>0</v>
      </c>
      <c r="T35" s="55" t="n">
        <v>0</v>
      </c>
      <c r="U35" s="55" t="n">
        <v>0</v>
      </c>
      <c r="V35" s="55" t="n">
        <v>0</v>
      </c>
      <c r="W35" s="55" t="n">
        <v>0</v>
      </c>
      <c r="X35" s="55" t="n">
        <v>0</v>
      </c>
      <c r="Y35" s="55" t="n">
        <v>0</v>
      </c>
      <c r="Z35" s="55" t="n">
        <v>0</v>
      </c>
      <c r="AA35" s="55" t="n">
        <v>0</v>
      </c>
      <c r="AB35" s="55" t="n">
        <v>0</v>
      </c>
      <c r="AC35" s="55" t="n">
        <v>0</v>
      </c>
      <c r="AD35" s="55" t="n">
        <v>0</v>
      </c>
      <c r="AE35" s="55" t="n">
        <v>0</v>
      </c>
      <c r="AF35" s="55" t="n">
        <v>0</v>
      </c>
      <c r="AG35" s="55" t="n">
        <v>0</v>
      </c>
      <c r="AH35" s="55" t="n">
        <v>0</v>
      </c>
      <c r="AI35" s="55" t="n">
        <v>0</v>
      </c>
      <c r="AJ35" s="55" t="n">
        <v>0</v>
      </c>
      <c r="AK35" s="55" t="n">
        <v>0</v>
      </c>
      <c r="AL35" s="55" t="n">
        <v>0</v>
      </c>
    </row>
    <row r="36" customFormat="false" ht="31.5" hidden="false" customHeight="false" outlineLevel="0" collapsed="false">
      <c r="A36" s="62" t="s">
        <v>93</v>
      </c>
      <c r="B36" s="53" t="s">
        <v>94</v>
      </c>
      <c r="C36" s="54" t="s">
        <v>64</v>
      </c>
      <c r="D36" s="55" t="n">
        <v>0</v>
      </c>
      <c r="E36" s="55" t="n">
        <v>0</v>
      </c>
      <c r="F36" s="55" t="n">
        <v>0</v>
      </c>
      <c r="G36" s="55" t="n">
        <v>0</v>
      </c>
      <c r="H36" s="55" t="n">
        <v>0</v>
      </c>
      <c r="I36" s="55" t="n">
        <v>0</v>
      </c>
      <c r="J36" s="55" t="n">
        <v>0</v>
      </c>
      <c r="K36" s="55" t="n">
        <v>0</v>
      </c>
      <c r="L36" s="55" t="n">
        <v>0</v>
      </c>
      <c r="M36" s="55" t="n">
        <v>0</v>
      </c>
      <c r="N36" s="55" t="n">
        <v>0</v>
      </c>
      <c r="O36" s="55" t="n">
        <v>0</v>
      </c>
      <c r="P36" s="55" t="n">
        <v>0</v>
      </c>
      <c r="Q36" s="55" t="n">
        <v>0</v>
      </c>
      <c r="R36" s="55" t="n">
        <v>0</v>
      </c>
      <c r="S36" s="55" t="n">
        <v>0</v>
      </c>
      <c r="T36" s="55" t="n">
        <v>0</v>
      </c>
      <c r="U36" s="55" t="n">
        <v>0</v>
      </c>
      <c r="V36" s="55" t="n">
        <v>0</v>
      </c>
      <c r="W36" s="55" t="n">
        <v>0</v>
      </c>
      <c r="X36" s="55" t="n">
        <v>0</v>
      </c>
      <c r="Y36" s="55" t="n">
        <v>0</v>
      </c>
      <c r="Z36" s="55" t="n">
        <v>0</v>
      </c>
      <c r="AA36" s="55" t="n">
        <v>0</v>
      </c>
      <c r="AB36" s="55" t="n">
        <v>0</v>
      </c>
      <c r="AC36" s="55" t="n">
        <v>0</v>
      </c>
      <c r="AD36" s="55" t="n">
        <v>0</v>
      </c>
      <c r="AE36" s="55" t="n">
        <v>0</v>
      </c>
      <c r="AF36" s="55" t="n">
        <v>0</v>
      </c>
      <c r="AG36" s="55" t="n">
        <v>0</v>
      </c>
      <c r="AH36" s="55" t="n">
        <v>0</v>
      </c>
      <c r="AI36" s="55" t="n">
        <v>0</v>
      </c>
      <c r="AJ36" s="55" t="n">
        <v>0</v>
      </c>
      <c r="AK36" s="55" t="n">
        <v>0</v>
      </c>
      <c r="AL36" s="55" t="n">
        <v>0</v>
      </c>
    </row>
    <row r="37" customFormat="false" ht="31.5" hidden="false" customHeight="false" outlineLevel="0" collapsed="false">
      <c r="A37" s="47" t="s">
        <v>95</v>
      </c>
      <c r="B37" s="48" t="s">
        <v>96</v>
      </c>
      <c r="C37" s="49" t="s">
        <v>64</v>
      </c>
      <c r="D37" s="50" t="n">
        <v>0</v>
      </c>
      <c r="E37" s="50" t="n"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50" t="n">
        <v>0</v>
      </c>
      <c r="N37" s="50" t="n">
        <v>0</v>
      </c>
      <c r="O37" s="50" t="n">
        <v>0</v>
      </c>
      <c r="P37" s="50" t="n">
        <v>0</v>
      </c>
      <c r="Q37" s="50" t="n">
        <v>0</v>
      </c>
      <c r="R37" s="50" t="n">
        <v>0</v>
      </c>
      <c r="S37" s="50" t="n">
        <v>0</v>
      </c>
      <c r="T37" s="50" t="n">
        <v>0</v>
      </c>
      <c r="U37" s="50" t="n">
        <v>0</v>
      </c>
      <c r="V37" s="50" t="n">
        <v>0</v>
      </c>
      <c r="W37" s="50" t="n">
        <v>0</v>
      </c>
      <c r="X37" s="50" t="n">
        <v>0</v>
      </c>
      <c r="Y37" s="50" t="n">
        <v>0</v>
      </c>
      <c r="Z37" s="50" t="n">
        <v>0</v>
      </c>
      <c r="AA37" s="50" t="n">
        <v>0</v>
      </c>
      <c r="AB37" s="50" t="n">
        <v>0</v>
      </c>
      <c r="AC37" s="50" t="n">
        <v>0</v>
      </c>
      <c r="AD37" s="50" t="n">
        <v>0</v>
      </c>
      <c r="AE37" s="50" t="n">
        <v>0</v>
      </c>
      <c r="AF37" s="50" t="n">
        <v>0</v>
      </c>
      <c r="AG37" s="50" t="n">
        <v>0</v>
      </c>
      <c r="AH37" s="50" t="n">
        <v>0</v>
      </c>
      <c r="AI37" s="50" t="n">
        <v>0</v>
      </c>
      <c r="AJ37" s="50" t="n">
        <v>0</v>
      </c>
      <c r="AK37" s="50" t="n">
        <v>0</v>
      </c>
      <c r="AL37" s="50" t="n">
        <v>0</v>
      </c>
    </row>
    <row r="38" customFormat="false" ht="31.5" hidden="false" customHeight="false" outlineLevel="0" collapsed="false">
      <c r="A38" s="62" t="s">
        <v>97</v>
      </c>
      <c r="B38" s="53" t="s">
        <v>98</v>
      </c>
      <c r="C38" s="54" t="s">
        <v>64</v>
      </c>
      <c r="D38" s="55" t="n">
        <v>0</v>
      </c>
      <c r="E38" s="55" t="n">
        <v>0</v>
      </c>
      <c r="F38" s="55" t="n">
        <v>0</v>
      </c>
      <c r="G38" s="55" t="n">
        <v>0</v>
      </c>
      <c r="H38" s="55" t="n">
        <v>0</v>
      </c>
      <c r="I38" s="55" t="n">
        <v>0</v>
      </c>
      <c r="J38" s="55" t="n">
        <v>0</v>
      </c>
      <c r="K38" s="55" t="n">
        <v>0</v>
      </c>
      <c r="L38" s="55" t="n">
        <v>0</v>
      </c>
      <c r="M38" s="55" t="n">
        <v>0</v>
      </c>
      <c r="N38" s="55" t="n">
        <v>0</v>
      </c>
      <c r="O38" s="55" t="n">
        <v>0</v>
      </c>
      <c r="P38" s="55" t="n">
        <v>0</v>
      </c>
      <c r="Q38" s="55" t="n">
        <v>0</v>
      </c>
      <c r="R38" s="55" t="n">
        <v>0</v>
      </c>
      <c r="S38" s="55" t="n">
        <v>0</v>
      </c>
      <c r="T38" s="55" t="n">
        <v>0</v>
      </c>
      <c r="U38" s="55" t="n">
        <v>0</v>
      </c>
      <c r="V38" s="55" t="n">
        <v>0</v>
      </c>
      <c r="W38" s="55" t="n">
        <v>0</v>
      </c>
      <c r="X38" s="55" t="n">
        <v>0</v>
      </c>
      <c r="Y38" s="55" t="n">
        <v>0</v>
      </c>
      <c r="Z38" s="55" t="n">
        <v>0</v>
      </c>
      <c r="AA38" s="55" t="n">
        <v>0</v>
      </c>
      <c r="AB38" s="55" t="n">
        <v>0</v>
      </c>
      <c r="AC38" s="55" t="n">
        <v>0</v>
      </c>
      <c r="AD38" s="55" t="n">
        <v>0</v>
      </c>
      <c r="AE38" s="55" t="n">
        <v>0</v>
      </c>
      <c r="AF38" s="55" t="n">
        <v>0</v>
      </c>
      <c r="AG38" s="55" t="n">
        <v>0</v>
      </c>
      <c r="AH38" s="55" t="n">
        <v>0</v>
      </c>
      <c r="AI38" s="55" t="n">
        <v>0</v>
      </c>
      <c r="AJ38" s="55" t="n">
        <v>0</v>
      </c>
      <c r="AK38" s="55" t="n">
        <v>0</v>
      </c>
      <c r="AL38" s="55" t="n">
        <v>0</v>
      </c>
    </row>
    <row r="39" customFormat="false" ht="78.75" hidden="false" customHeight="false" outlineLevel="0" collapsed="false">
      <c r="A39" s="52" t="s">
        <v>97</v>
      </c>
      <c r="B39" s="53" t="s">
        <v>99</v>
      </c>
      <c r="C39" s="54" t="s">
        <v>64</v>
      </c>
      <c r="D39" s="55" t="n">
        <v>0</v>
      </c>
      <c r="E39" s="55" t="n">
        <v>0</v>
      </c>
      <c r="F39" s="55" t="n">
        <v>0</v>
      </c>
      <c r="G39" s="55" t="n">
        <v>0</v>
      </c>
      <c r="H39" s="55" t="n">
        <v>0</v>
      </c>
      <c r="I39" s="55" t="n">
        <v>0</v>
      </c>
      <c r="J39" s="55" t="n">
        <v>0</v>
      </c>
      <c r="K39" s="55" t="n">
        <v>0</v>
      </c>
      <c r="L39" s="55" t="n">
        <v>0</v>
      </c>
      <c r="M39" s="55" t="n">
        <v>0</v>
      </c>
      <c r="N39" s="55" t="n">
        <v>0</v>
      </c>
      <c r="O39" s="55" t="n">
        <v>0</v>
      </c>
      <c r="P39" s="55" t="n">
        <v>0</v>
      </c>
      <c r="Q39" s="55" t="n">
        <v>0</v>
      </c>
      <c r="R39" s="55" t="n">
        <v>0</v>
      </c>
      <c r="S39" s="55" t="n">
        <v>0</v>
      </c>
      <c r="T39" s="55" t="n">
        <v>0</v>
      </c>
      <c r="U39" s="55" t="n">
        <v>0</v>
      </c>
      <c r="V39" s="55" t="n">
        <v>0</v>
      </c>
      <c r="W39" s="55" t="n">
        <v>0</v>
      </c>
      <c r="X39" s="55" t="n">
        <v>0</v>
      </c>
      <c r="Y39" s="55" t="n">
        <v>0</v>
      </c>
      <c r="Z39" s="55" t="n">
        <v>0</v>
      </c>
      <c r="AA39" s="55" t="n">
        <v>0</v>
      </c>
      <c r="AB39" s="55" t="n">
        <v>0</v>
      </c>
      <c r="AC39" s="55" t="n">
        <v>0</v>
      </c>
      <c r="AD39" s="55" t="n">
        <v>0</v>
      </c>
      <c r="AE39" s="55" t="n">
        <v>0</v>
      </c>
      <c r="AF39" s="55" t="n">
        <v>0</v>
      </c>
      <c r="AG39" s="55" t="n">
        <v>0</v>
      </c>
      <c r="AH39" s="55" t="n">
        <v>0</v>
      </c>
      <c r="AI39" s="55" t="n">
        <v>0</v>
      </c>
      <c r="AJ39" s="55" t="n">
        <v>0</v>
      </c>
      <c r="AK39" s="55" t="n">
        <v>0</v>
      </c>
      <c r="AL39" s="55" t="n">
        <v>0</v>
      </c>
    </row>
    <row r="40" customFormat="false" ht="63" hidden="false" customHeight="false" outlineLevel="0" collapsed="false">
      <c r="A40" s="52" t="s">
        <v>97</v>
      </c>
      <c r="B40" s="53" t="s">
        <v>100</v>
      </c>
      <c r="C40" s="54" t="s">
        <v>64</v>
      </c>
      <c r="D40" s="55" t="n">
        <v>0</v>
      </c>
      <c r="E40" s="55" t="n">
        <v>0</v>
      </c>
      <c r="F40" s="55" t="n">
        <v>0</v>
      </c>
      <c r="G40" s="55" t="n">
        <v>0</v>
      </c>
      <c r="H40" s="55" t="n">
        <v>0</v>
      </c>
      <c r="I40" s="55" t="n">
        <v>0</v>
      </c>
      <c r="J40" s="55" t="n">
        <v>0</v>
      </c>
      <c r="K40" s="55" t="n">
        <v>0</v>
      </c>
      <c r="L40" s="55" t="n">
        <v>0</v>
      </c>
      <c r="M40" s="55" t="n">
        <v>0</v>
      </c>
      <c r="N40" s="55" t="n">
        <v>0</v>
      </c>
      <c r="O40" s="55" t="n">
        <v>0</v>
      </c>
      <c r="P40" s="55" t="n">
        <v>0</v>
      </c>
      <c r="Q40" s="55" t="n">
        <v>0</v>
      </c>
      <c r="R40" s="55" t="n">
        <v>0</v>
      </c>
      <c r="S40" s="55" t="n">
        <v>0</v>
      </c>
      <c r="T40" s="55" t="n">
        <v>0</v>
      </c>
      <c r="U40" s="55" t="n">
        <v>0</v>
      </c>
      <c r="V40" s="55" t="n">
        <v>0</v>
      </c>
      <c r="W40" s="55" t="n">
        <v>0</v>
      </c>
      <c r="X40" s="55" t="n">
        <v>0</v>
      </c>
      <c r="Y40" s="55" t="n">
        <v>0</v>
      </c>
      <c r="Z40" s="55" t="n">
        <v>0</v>
      </c>
      <c r="AA40" s="55" t="n">
        <v>0</v>
      </c>
      <c r="AB40" s="55" t="n">
        <v>0</v>
      </c>
      <c r="AC40" s="55" t="n">
        <v>0</v>
      </c>
      <c r="AD40" s="55" t="n">
        <v>0</v>
      </c>
      <c r="AE40" s="55" t="n">
        <v>0</v>
      </c>
      <c r="AF40" s="55" t="n">
        <v>0</v>
      </c>
      <c r="AG40" s="55" t="n">
        <v>0</v>
      </c>
      <c r="AH40" s="55" t="n">
        <v>0</v>
      </c>
      <c r="AI40" s="55" t="n">
        <v>0</v>
      </c>
      <c r="AJ40" s="55" t="n">
        <v>0</v>
      </c>
      <c r="AK40" s="55" t="n">
        <v>0</v>
      </c>
      <c r="AL40" s="55" t="n">
        <v>0</v>
      </c>
    </row>
    <row r="41" customFormat="false" ht="63" hidden="false" customHeight="false" outlineLevel="0" collapsed="false">
      <c r="A41" s="52" t="s">
        <v>97</v>
      </c>
      <c r="B41" s="53" t="s">
        <v>101</v>
      </c>
      <c r="C41" s="54" t="s">
        <v>64</v>
      </c>
      <c r="D41" s="55" t="n">
        <v>0</v>
      </c>
      <c r="E41" s="55" t="n">
        <v>0</v>
      </c>
      <c r="F41" s="55" t="n">
        <v>0</v>
      </c>
      <c r="G41" s="55" t="n">
        <v>0</v>
      </c>
      <c r="H41" s="55" t="n">
        <v>0</v>
      </c>
      <c r="I41" s="55" t="n">
        <v>0</v>
      </c>
      <c r="J41" s="55" t="n">
        <v>0</v>
      </c>
      <c r="K41" s="55" t="n">
        <v>0</v>
      </c>
      <c r="L41" s="55" t="n">
        <v>0</v>
      </c>
      <c r="M41" s="55" t="n">
        <v>0</v>
      </c>
      <c r="N41" s="55" t="n">
        <v>0</v>
      </c>
      <c r="O41" s="55" t="n">
        <v>0</v>
      </c>
      <c r="P41" s="55" t="n">
        <v>0</v>
      </c>
      <c r="Q41" s="55" t="n">
        <v>0</v>
      </c>
      <c r="R41" s="55" t="n">
        <v>0</v>
      </c>
      <c r="S41" s="55" t="n">
        <v>0</v>
      </c>
      <c r="T41" s="55" t="n">
        <v>0</v>
      </c>
      <c r="U41" s="55" t="n">
        <v>0</v>
      </c>
      <c r="V41" s="55" t="n">
        <v>0</v>
      </c>
      <c r="W41" s="55" t="n">
        <v>0</v>
      </c>
      <c r="X41" s="55" t="n">
        <v>0</v>
      </c>
      <c r="Y41" s="55" t="n">
        <v>0</v>
      </c>
      <c r="Z41" s="55" t="n">
        <v>0</v>
      </c>
      <c r="AA41" s="55" t="n">
        <v>0</v>
      </c>
      <c r="AB41" s="55" t="n">
        <v>0</v>
      </c>
      <c r="AC41" s="55" t="n">
        <v>0</v>
      </c>
      <c r="AD41" s="55" t="n">
        <v>0</v>
      </c>
      <c r="AE41" s="55" t="n">
        <v>0</v>
      </c>
      <c r="AF41" s="55" t="n">
        <v>0</v>
      </c>
      <c r="AG41" s="55" t="n">
        <v>0</v>
      </c>
      <c r="AH41" s="55" t="n">
        <v>0</v>
      </c>
      <c r="AI41" s="55" t="n">
        <v>0</v>
      </c>
      <c r="AJ41" s="55" t="n">
        <v>0</v>
      </c>
      <c r="AK41" s="55" t="n">
        <v>0</v>
      </c>
      <c r="AL41" s="55" t="n">
        <v>0</v>
      </c>
    </row>
    <row r="42" customFormat="false" ht="63" hidden="false" customHeight="false" outlineLevel="0" collapsed="false">
      <c r="A42" s="47" t="s">
        <v>102</v>
      </c>
      <c r="B42" s="48" t="s">
        <v>103</v>
      </c>
      <c r="C42" s="49" t="s">
        <v>64</v>
      </c>
      <c r="D42" s="50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0" t="n">
        <v>0</v>
      </c>
      <c r="N42" s="50" t="n">
        <v>0</v>
      </c>
      <c r="O42" s="50" t="n">
        <v>0</v>
      </c>
      <c r="P42" s="50" t="n">
        <v>0</v>
      </c>
      <c r="Q42" s="50" t="n">
        <v>0</v>
      </c>
      <c r="R42" s="50" t="n">
        <v>0</v>
      </c>
      <c r="S42" s="50" t="n">
        <v>0</v>
      </c>
      <c r="T42" s="50" t="n">
        <v>0</v>
      </c>
      <c r="U42" s="50" t="n">
        <v>0</v>
      </c>
      <c r="V42" s="50" t="n">
        <v>0</v>
      </c>
      <c r="W42" s="50" t="n">
        <v>0</v>
      </c>
      <c r="X42" s="50" t="n">
        <v>0</v>
      </c>
      <c r="Y42" s="50" t="n">
        <v>0</v>
      </c>
      <c r="Z42" s="50" t="n">
        <v>0</v>
      </c>
      <c r="AA42" s="50" t="n">
        <v>0</v>
      </c>
      <c r="AB42" s="50" t="n">
        <v>0</v>
      </c>
      <c r="AC42" s="50" t="n">
        <v>0</v>
      </c>
      <c r="AD42" s="50" t="n">
        <v>0</v>
      </c>
      <c r="AE42" s="50" t="n">
        <v>0</v>
      </c>
      <c r="AF42" s="50" t="n">
        <v>0</v>
      </c>
      <c r="AG42" s="50" t="n">
        <v>0</v>
      </c>
      <c r="AH42" s="50" t="n">
        <v>0</v>
      </c>
      <c r="AI42" s="50" t="n">
        <v>0</v>
      </c>
      <c r="AJ42" s="50" t="n">
        <v>0</v>
      </c>
      <c r="AK42" s="50" t="n">
        <v>0</v>
      </c>
      <c r="AL42" s="50" t="n">
        <v>0</v>
      </c>
    </row>
    <row r="43" customFormat="false" ht="47.25" hidden="false" customHeight="false" outlineLevel="0" collapsed="false">
      <c r="A43" s="52" t="s">
        <v>104</v>
      </c>
      <c r="B43" s="53" t="s">
        <v>105</v>
      </c>
      <c r="C43" s="54" t="s">
        <v>64</v>
      </c>
      <c r="D43" s="55" t="n">
        <v>0</v>
      </c>
      <c r="E43" s="55" t="n">
        <v>0</v>
      </c>
      <c r="F43" s="55" t="n">
        <v>0</v>
      </c>
      <c r="G43" s="55" t="n">
        <v>0</v>
      </c>
      <c r="H43" s="55" t="n">
        <v>0</v>
      </c>
      <c r="I43" s="55" t="n">
        <v>0</v>
      </c>
      <c r="J43" s="55" t="n">
        <v>0</v>
      </c>
      <c r="K43" s="55" t="n">
        <v>0</v>
      </c>
      <c r="L43" s="55" t="n">
        <v>0</v>
      </c>
      <c r="M43" s="55" t="n">
        <v>0</v>
      </c>
      <c r="N43" s="55" t="n">
        <v>0</v>
      </c>
      <c r="O43" s="55" t="n">
        <v>0</v>
      </c>
      <c r="P43" s="55" t="n">
        <v>0</v>
      </c>
      <c r="Q43" s="55" t="n">
        <v>0</v>
      </c>
      <c r="R43" s="55" t="n">
        <v>0</v>
      </c>
      <c r="S43" s="55" t="n">
        <v>0</v>
      </c>
      <c r="T43" s="55" t="n">
        <v>0</v>
      </c>
      <c r="U43" s="55" t="n">
        <v>0</v>
      </c>
      <c r="V43" s="55" t="n">
        <v>0</v>
      </c>
      <c r="W43" s="55" t="n">
        <v>0</v>
      </c>
      <c r="X43" s="55" t="n">
        <v>0</v>
      </c>
      <c r="Y43" s="55" t="n">
        <v>0</v>
      </c>
      <c r="Z43" s="55" t="n">
        <v>0</v>
      </c>
      <c r="AA43" s="55" t="n">
        <v>0</v>
      </c>
      <c r="AB43" s="55" t="n">
        <v>0</v>
      </c>
      <c r="AC43" s="55" t="n">
        <v>0</v>
      </c>
      <c r="AD43" s="55" t="n">
        <v>0</v>
      </c>
      <c r="AE43" s="55" t="n">
        <v>0</v>
      </c>
      <c r="AF43" s="55" t="n">
        <v>0</v>
      </c>
      <c r="AG43" s="55" t="n">
        <v>0</v>
      </c>
      <c r="AH43" s="55" t="n">
        <v>0</v>
      </c>
      <c r="AI43" s="55" t="n">
        <v>0</v>
      </c>
      <c r="AJ43" s="55" t="n">
        <v>0</v>
      </c>
      <c r="AK43" s="55" t="n">
        <v>0</v>
      </c>
      <c r="AL43" s="55" t="n">
        <v>0</v>
      </c>
    </row>
    <row r="44" customFormat="false" ht="63" hidden="false" customHeight="false" outlineLevel="0" collapsed="false">
      <c r="A44" s="52" t="s">
        <v>106</v>
      </c>
      <c r="B44" s="53" t="s">
        <v>107</v>
      </c>
      <c r="C44" s="54" t="s">
        <v>64</v>
      </c>
      <c r="D44" s="55" t="n">
        <v>0</v>
      </c>
      <c r="E44" s="55" t="n">
        <v>0</v>
      </c>
      <c r="F44" s="55" t="n">
        <v>0</v>
      </c>
      <c r="G44" s="55" t="n">
        <v>0</v>
      </c>
      <c r="H44" s="55" t="n">
        <v>0</v>
      </c>
      <c r="I44" s="55" t="n">
        <v>0</v>
      </c>
      <c r="J44" s="55" t="n">
        <v>0</v>
      </c>
      <c r="K44" s="55" t="n">
        <v>0</v>
      </c>
      <c r="L44" s="55" t="n">
        <v>0</v>
      </c>
      <c r="M44" s="55" t="n">
        <v>0</v>
      </c>
      <c r="N44" s="55" t="n">
        <v>0</v>
      </c>
      <c r="O44" s="55" t="n">
        <v>0</v>
      </c>
      <c r="P44" s="55" t="n">
        <v>0</v>
      </c>
      <c r="Q44" s="55" t="n">
        <v>0</v>
      </c>
      <c r="R44" s="55" t="n">
        <v>0</v>
      </c>
      <c r="S44" s="55" t="n">
        <v>0</v>
      </c>
      <c r="T44" s="55" t="n">
        <v>0</v>
      </c>
      <c r="U44" s="55" t="n">
        <v>0</v>
      </c>
      <c r="V44" s="55" t="n">
        <v>0</v>
      </c>
      <c r="W44" s="55" t="n">
        <v>0</v>
      </c>
      <c r="X44" s="55" t="n">
        <v>0</v>
      </c>
      <c r="Y44" s="55" t="n">
        <v>0</v>
      </c>
      <c r="Z44" s="55" t="n">
        <v>0</v>
      </c>
      <c r="AA44" s="55" t="n">
        <v>0</v>
      </c>
      <c r="AB44" s="55" t="n">
        <v>0</v>
      </c>
      <c r="AC44" s="55" t="n">
        <v>0</v>
      </c>
      <c r="AD44" s="55" t="n">
        <v>0</v>
      </c>
      <c r="AE44" s="55" t="n">
        <v>0</v>
      </c>
      <c r="AF44" s="55" t="n">
        <v>0</v>
      </c>
      <c r="AG44" s="55" t="n">
        <v>0</v>
      </c>
      <c r="AH44" s="55" t="n">
        <v>0</v>
      </c>
      <c r="AI44" s="55" t="n">
        <v>0</v>
      </c>
      <c r="AJ44" s="55" t="n">
        <v>0</v>
      </c>
      <c r="AK44" s="55" t="n">
        <v>0</v>
      </c>
      <c r="AL44" s="55" t="n">
        <v>0</v>
      </c>
    </row>
    <row r="45" customFormat="false" ht="31.5" hidden="false" customHeight="false" outlineLevel="0" collapsed="false">
      <c r="A45" s="42" t="s">
        <v>108</v>
      </c>
      <c r="B45" s="43" t="s">
        <v>109</v>
      </c>
      <c r="C45" s="44" t="s">
        <v>64</v>
      </c>
      <c r="D45" s="45" t="n">
        <v>0</v>
      </c>
      <c r="E45" s="45" t="n">
        <v>0</v>
      </c>
      <c r="F45" s="45" t="n">
        <v>0</v>
      </c>
      <c r="G45" s="45" t="n">
        <v>0</v>
      </c>
      <c r="H45" s="45" t="n">
        <v>0</v>
      </c>
      <c r="I45" s="45" t="n">
        <v>0</v>
      </c>
      <c r="J45" s="45" t="n">
        <v>0</v>
      </c>
      <c r="K45" s="45" t="n">
        <v>0</v>
      </c>
      <c r="L45" s="45" t="n">
        <v>0</v>
      </c>
      <c r="M45" s="45" t="n">
        <v>0</v>
      </c>
      <c r="N45" s="45" t="n">
        <v>0</v>
      </c>
      <c r="O45" s="45" t="n">
        <v>0</v>
      </c>
      <c r="P45" s="45" t="n">
        <v>0</v>
      </c>
      <c r="Q45" s="45" t="n">
        <v>0</v>
      </c>
      <c r="R45" s="45" t="n">
        <v>0</v>
      </c>
      <c r="S45" s="45" t="n">
        <f aca="false">S46</f>
        <v>5.2</v>
      </c>
      <c r="T45" s="45" t="n">
        <f aca="false">T46</f>
        <v>0</v>
      </c>
      <c r="U45" s="45" t="n">
        <f aca="false">U46</f>
        <v>0</v>
      </c>
      <c r="V45" s="45" t="n">
        <f aca="false">V46</f>
        <v>0</v>
      </c>
      <c r="W45" s="45" t="n">
        <f aca="false">W46</f>
        <v>0</v>
      </c>
      <c r="X45" s="45" t="n">
        <f aca="false">X46</f>
        <v>0</v>
      </c>
      <c r="Y45" s="45" t="n">
        <f aca="false">Y46</f>
        <v>0</v>
      </c>
      <c r="Z45" s="45" t="n">
        <f aca="false">Z46</f>
        <v>60.4</v>
      </c>
      <c r="AA45" s="45" t="n">
        <f aca="false">AA46</f>
        <v>0</v>
      </c>
      <c r="AB45" s="45" t="n">
        <f aca="false">AB46</f>
        <v>0</v>
      </c>
      <c r="AC45" s="45" t="n">
        <f aca="false">AC46</f>
        <v>0</v>
      </c>
      <c r="AD45" s="45" t="n">
        <f aca="false">AD46</f>
        <v>0</v>
      </c>
      <c r="AE45" s="45" t="n">
        <f aca="false">AE46</f>
        <v>0</v>
      </c>
      <c r="AF45" s="45" t="n">
        <f aca="false">D45+K45+R45+Y45</f>
        <v>0</v>
      </c>
      <c r="AG45" s="46" t="n">
        <f aca="false">E45+L45+S45+Z45</f>
        <v>65.6</v>
      </c>
      <c r="AH45" s="45" t="n">
        <f aca="false">F45+M45+T45+AA45</f>
        <v>0</v>
      </c>
      <c r="AI45" s="45" t="n">
        <f aca="false">G45+N45+U45+AB45</f>
        <v>0</v>
      </c>
      <c r="AJ45" s="45" t="n">
        <f aca="false">H45+O45+V45+AC45</f>
        <v>0</v>
      </c>
      <c r="AK45" s="45" t="n">
        <f aca="false">I45+P45+W45+AD45</f>
        <v>0</v>
      </c>
      <c r="AL45" s="45" t="n">
        <f aca="false">J45+Q45+X45+AE45</f>
        <v>0</v>
      </c>
    </row>
    <row r="46" customFormat="false" ht="47.25" hidden="false" customHeight="false" outlineLevel="0" collapsed="false">
      <c r="A46" s="47" t="s">
        <v>110</v>
      </c>
      <c r="B46" s="48" t="s">
        <v>111</v>
      </c>
      <c r="C46" s="49" t="s">
        <v>64</v>
      </c>
      <c r="D46" s="50" t="n">
        <v>0</v>
      </c>
      <c r="E46" s="50" t="n"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0" t="n">
        <v>0</v>
      </c>
      <c r="N46" s="50" t="n">
        <v>0</v>
      </c>
      <c r="O46" s="50" t="n">
        <v>0</v>
      </c>
      <c r="P46" s="50" t="n">
        <v>0</v>
      </c>
      <c r="Q46" s="50" t="n">
        <v>0</v>
      </c>
      <c r="R46" s="50" t="n">
        <v>0</v>
      </c>
      <c r="S46" s="50" t="n">
        <f aca="false">S47</f>
        <v>5.2</v>
      </c>
      <c r="T46" s="50" t="n">
        <f aca="false">T47</f>
        <v>0</v>
      </c>
      <c r="U46" s="50" t="n">
        <f aca="false">U47</f>
        <v>0</v>
      </c>
      <c r="V46" s="50" t="n">
        <f aca="false">V47</f>
        <v>0</v>
      </c>
      <c r="W46" s="50" t="n">
        <f aca="false">W47</f>
        <v>0</v>
      </c>
      <c r="X46" s="50" t="n">
        <f aca="false">X47</f>
        <v>0</v>
      </c>
      <c r="Y46" s="50" t="n">
        <f aca="false">Y47</f>
        <v>0</v>
      </c>
      <c r="Z46" s="50" t="n">
        <f aca="false">Z47</f>
        <v>60.4</v>
      </c>
      <c r="AA46" s="50" t="n">
        <f aca="false">AA47</f>
        <v>0</v>
      </c>
      <c r="AB46" s="50" t="n">
        <f aca="false">AB47</f>
        <v>0</v>
      </c>
      <c r="AC46" s="50" t="n">
        <f aca="false">AC47</f>
        <v>0</v>
      </c>
      <c r="AD46" s="50" t="n">
        <f aca="false">AD47</f>
        <v>0</v>
      </c>
      <c r="AE46" s="50" t="n">
        <f aca="false">AE47</f>
        <v>0</v>
      </c>
      <c r="AF46" s="50" t="n">
        <f aca="false">D46+K46+R46+Y46</f>
        <v>0</v>
      </c>
      <c r="AG46" s="51" t="n">
        <f aca="false">E46+L46+S46+Z46</f>
        <v>65.6</v>
      </c>
      <c r="AH46" s="50" t="n">
        <f aca="false">F46+M46+T46+AA46</f>
        <v>0</v>
      </c>
      <c r="AI46" s="50" t="n">
        <f aca="false">G46+N46+U46+AB46</f>
        <v>0</v>
      </c>
      <c r="AJ46" s="50" t="n">
        <f aca="false">H46+O46+V46+AC46</f>
        <v>0</v>
      </c>
      <c r="AK46" s="50" t="n">
        <f aca="false">I46+P46+W46+AD46</f>
        <v>0</v>
      </c>
      <c r="AL46" s="50" t="n">
        <f aca="false">J46+Q46+X46+AE46</f>
        <v>0</v>
      </c>
    </row>
    <row r="47" customFormat="false" ht="26.85" hidden="false" customHeight="false" outlineLevel="0" collapsed="false">
      <c r="A47" s="52" t="s">
        <v>112</v>
      </c>
      <c r="B47" s="53" t="s">
        <v>113</v>
      </c>
      <c r="C47" s="54" t="s">
        <v>64</v>
      </c>
      <c r="D47" s="55" t="n">
        <v>0</v>
      </c>
      <c r="E47" s="55" t="n">
        <v>0</v>
      </c>
      <c r="F47" s="55" t="n">
        <v>0</v>
      </c>
      <c r="G47" s="55" t="n">
        <v>0</v>
      </c>
      <c r="H47" s="55" t="n">
        <v>0</v>
      </c>
      <c r="I47" s="55" t="n">
        <v>0</v>
      </c>
      <c r="J47" s="55" t="n">
        <v>0</v>
      </c>
      <c r="K47" s="55" t="n">
        <v>0</v>
      </c>
      <c r="L47" s="55" t="n">
        <v>0</v>
      </c>
      <c r="M47" s="55" t="n">
        <v>0</v>
      </c>
      <c r="N47" s="55" t="n">
        <v>0</v>
      </c>
      <c r="O47" s="55" t="n">
        <v>0</v>
      </c>
      <c r="P47" s="55" t="n">
        <v>0</v>
      </c>
      <c r="Q47" s="55" t="n">
        <v>0</v>
      </c>
      <c r="R47" s="55" t="n">
        <v>0</v>
      </c>
      <c r="S47" s="55" t="n">
        <f aca="false">S48+S49+S50+S51+S52+S53+S54+S55</f>
        <v>5.2</v>
      </c>
      <c r="T47" s="55" t="n">
        <f aca="false">T48+T49+T50+T51+T52+T53+T54+T55</f>
        <v>0</v>
      </c>
      <c r="U47" s="55" t="n">
        <f aca="false">U48+U49+U50+U51+U52+U53+U54+U55</f>
        <v>0</v>
      </c>
      <c r="V47" s="55" t="n">
        <f aca="false">V48+V49+V50+V51+V52+V53+V54+V55</f>
        <v>0</v>
      </c>
      <c r="W47" s="55" t="n">
        <f aca="false">W48+W49+W50+W51+W52+W53+W54+W55</f>
        <v>0</v>
      </c>
      <c r="X47" s="55" t="n">
        <f aca="false">X48+X49+X50+X51+X52+X53+X54+X55</f>
        <v>0</v>
      </c>
      <c r="Y47" s="55" t="n">
        <v>0</v>
      </c>
      <c r="Z47" s="55" t="n">
        <f aca="false">Z48+Z49+Z50+Z51+Z52+Z53+Z54+Z55</f>
        <v>60.4</v>
      </c>
      <c r="AA47" s="55" t="n">
        <f aca="false">AA48+AA49+AA50+AA51+AA52+AA53+AA54+AA55</f>
        <v>0</v>
      </c>
      <c r="AB47" s="55" t="n">
        <f aca="false">AB48+AB49+AB50+AB51+AB52+AB53+AB54+AB55</f>
        <v>0</v>
      </c>
      <c r="AC47" s="55" t="n">
        <f aca="false">AC48+AC49+AC50+AC51+AC52+AC53+AC54+AC55</f>
        <v>0</v>
      </c>
      <c r="AD47" s="55" t="n">
        <f aca="false">AD48+AD49+AD50+AD51+AD52+AD53+AD54+AD55</f>
        <v>0</v>
      </c>
      <c r="AE47" s="55" t="n">
        <f aca="false">AE48+AE49+AE50+AE51+AE52+AE53+AE54+AE55</f>
        <v>0</v>
      </c>
      <c r="AF47" s="55" t="n">
        <f aca="false">D47+K47+R47+Y47</f>
        <v>0</v>
      </c>
      <c r="AG47" s="63" t="n">
        <f aca="false">E47+L47+S47+Z47</f>
        <v>65.6</v>
      </c>
      <c r="AH47" s="55" t="n">
        <f aca="false">F47+M47+T47+AA47</f>
        <v>0</v>
      </c>
      <c r="AI47" s="55" t="n">
        <f aca="false">G47+N47+U47+AB47</f>
        <v>0</v>
      </c>
      <c r="AJ47" s="55" t="n">
        <f aca="false">H47+O47+V47+AC47</f>
        <v>0</v>
      </c>
      <c r="AK47" s="55" t="n">
        <f aca="false">I47+P47+W47+AD47</f>
        <v>0</v>
      </c>
      <c r="AL47" s="55" t="n">
        <f aca="false">J47+Q47+X47+AE47</f>
        <v>0</v>
      </c>
    </row>
    <row r="48" customFormat="false" ht="63" hidden="false" customHeight="false" outlineLevel="0" collapsed="false">
      <c r="A48" s="57" t="s">
        <v>114</v>
      </c>
      <c r="B48" s="58" t="s">
        <v>115</v>
      </c>
      <c r="C48" s="64" t="s">
        <v>64</v>
      </c>
      <c r="D48" s="59" t="n">
        <v>0</v>
      </c>
      <c r="E48" s="59" t="n">
        <v>0</v>
      </c>
      <c r="F48" s="59" t="n">
        <v>0</v>
      </c>
      <c r="G48" s="59" t="n">
        <v>0</v>
      </c>
      <c r="H48" s="59" t="n">
        <v>0</v>
      </c>
      <c r="I48" s="59" t="n">
        <v>0</v>
      </c>
      <c r="J48" s="59" t="n">
        <v>0</v>
      </c>
      <c r="K48" s="59" t="n">
        <v>0</v>
      </c>
      <c r="L48" s="59" t="n">
        <v>0</v>
      </c>
      <c r="M48" s="59" t="n">
        <v>0</v>
      </c>
      <c r="N48" s="59" t="n">
        <v>0</v>
      </c>
      <c r="O48" s="59" t="n">
        <v>0</v>
      </c>
      <c r="P48" s="59" t="n">
        <v>0</v>
      </c>
      <c r="Q48" s="59" t="n">
        <v>0</v>
      </c>
      <c r="R48" s="59" t="n">
        <v>0</v>
      </c>
      <c r="S48" s="59" t="n">
        <v>0</v>
      </c>
      <c r="T48" s="59" t="n">
        <v>0</v>
      </c>
      <c r="U48" s="59" t="n">
        <v>0</v>
      </c>
      <c r="V48" s="59" t="n">
        <v>0</v>
      </c>
      <c r="W48" s="59" t="n">
        <v>0</v>
      </c>
      <c r="X48" s="59" t="n">
        <v>0</v>
      </c>
      <c r="Y48" s="59" t="n">
        <v>0</v>
      </c>
      <c r="Z48" s="59" t="n">
        <v>0</v>
      </c>
      <c r="AA48" s="59" t="n">
        <v>0</v>
      </c>
      <c r="AB48" s="59" t="n">
        <v>0</v>
      </c>
      <c r="AC48" s="59" t="n">
        <v>0</v>
      </c>
      <c r="AD48" s="59" t="n">
        <v>0</v>
      </c>
      <c r="AE48" s="59" t="n">
        <v>0</v>
      </c>
      <c r="AF48" s="59" t="n">
        <f aca="false">D48+K48+R48+Y48</f>
        <v>0</v>
      </c>
      <c r="AG48" s="59" t="n">
        <f aca="false">E48+L48+S48+Z48</f>
        <v>0</v>
      </c>
      <c r="AH48" s="59" t="n">
        <f aca="false">F48+M48+T48+AA48</f>
        <v>0</v>
      </c>
      <c r="AI48" s="59" t="n">
        <f aca="false">G48+N48+U48+AB48</f>
        <v>0</v>
      </c>
      <c r="AJ48" s="59" t="n">
        <f aca="false">H48+O48+V48+AC48</f>
        <v>0</v>
      </c>
      <c r="AK48" s="59" t="n">
        <f aca="false">I48+P48+W48+AD48</f>
        <v>0</v>
      </c>
      <c r="AL48" s="59" t="n">
        <f aca="false">J48+Q48+X48+AE48</f>
        <v>0</v>
      </c>
    </row>
    <row r="49" customFormat="false" ht="31.5" hidden="false" customHeight="false" outlineLevel="0" collapsed="false">
      <c r="A49" s="57" t="s">
        <v>114</v>
      </c>
      <c r="B49" s="58" t="s">
        <v>116</v>
      </c>
      <c r="C49" s="64" t="s">
        <v>64</v>
      </c>
      <c r="D49" s="59" t="n">
        <v>0</v>
      </c>
      <c r="E49" s="59" t="n">
        <v>0</v>
      </c>
      <c r="F49" s="59" t="n">
        <v>0</v>
      </c>
      <c r="G49" s="59" t="n">
        <v>0</v>
      </c>
      <c r="H49" s="59" t="n">
        <v>0</v>
      </c>
      <c r="I49" s="59" t="n">
        <v>0</v>
      </c>
      <c r="J49" s="59" t="n">
        <v>0</v>
      </c>
      <c r="K49" s="59" t="n">
        <v>0</v>
      </c>
      <c r="L49" s="59" t="n">
        <v>0</v>
      </c>
      <c r="M49" s="59" t="n">
        <v>0</v>
      </c>
      <c r="N49" s="59" t="n">
        <v>0</v>
      </c>
      <c r="O49" s="59" t="n">
        <v>0</v>
      </c>
      <c r="P49" s="59" t="n">
        <v>0</v>
      </c>
      <c r="Q49" s="59" t="n">
        <v>0</v>
      </c>
      <c r="R49" s="59" t="n">
        <v>0</v>
      </c>
      <c r="S49" s="59" t="n">
        <v>0</v>
      </c>
      <c r="T49" s="59" t="n">
        <v>0</v>
      </c>
      <c r="U49" s="59" t="n">
        <v>0</v>
      </c>
      <c r="V49" s="59" t="n">
        <v>0</v>
      </c>
      <c r="W49" s="59" t="n">
        <v>0</v>
      </c>
      <c r="X49" s="59" t="n">
        <v>0</v>
      </c>
      <c r="Y49" s="59" t="n">
        <v>0</v>
      </c>
      <c r="Z49" s="59" t="n">
        <v>0</v>
      </c>
      <c r="AA49" s="59" t="n">
        <v>0</v>
      </c>
      <c r="AB49" s="59" t="n">
        <v>0</v>
      </c>
      <c r="AC49" s="59" t="n">
        <v>0</v>
      </c>
      <c r="AD49" s="59" t="n">
        <v>0</v>
      </c>
      <c r="AE49" s="59" t="n">
        <v>0</v>
      </c>
      <c r="AF49" s="59" t="n">
        <f aca="false">D49+K49+R49+Y49</f>
        <v>0</v>
      </c>
      <c r="AG49" s="59" t="n">
        <f aca="false">E49+L49+S49+Z49</f>
        <v>0</v>
      </c>
      <c r="AH49" s="59" t="n">
        <f aca="false">F49+M49+T49+AA49</f>
        <v>0</v>
      </c>
      <c r="AI49" s="59" t="n">
        <f aca="false">G49+N49+U49+AB49</f>
        <v>0</v>
      </c>
      <c r="AJ49" s="59" t="n">
        <f aca="false">H49+O49+V49+AC49</f>
        <v>0</v>
      </c>
      <c r="AK49" s="59" t="n">
        <f aca="false">I49+P49+W49+AD49</f>
        <v>0</v>
      </c>
      <c r="AL49" s="59" t="n">
        <f aca="false">J49+Q49+X49+AE49</f>
        <v>0</v>
      </c>
    </row>
    <row r="50" customFormat="false" ht="15" hidden="false" customHeight="false" outlineLevel="0" collapsed="false">
      <c r="A50" s="57" t="s">
        <v>114</v>
      </c>
      <c r="B50" s="58" t="s">
        <v>117</v>
      </c>
      <c r="C50" s="64" t="s">
        <v>118</v>
      </c>
      <c r="D50" s="59" t="n">
        <v>0</v>
      </c>
      <c r="E50" s="59" t="n">
        <v>0</v>
      </c>
      <c r="F50" s="59" t="n">
        <v>0</v>
      </c>
      <c r="G50" s="59" t="n">
        <v>0</v>
      </c>
      <c r="H50" s="59" t="n">
        <v>0</v>
      </c>
      <c r="I50" s="59" t="n">
        <v>0</v>
      </c>
      <c r="J50" s="59" t="n">
        <v>0</v>
      </c>
      <c r="K50" s="59" t="n">
        <v>0</v>
      </c>
      <c r="L50" s="59" t="n">
        <v>0</v>
      </c>
      <c r="M50" s="59" t="n">
        <v>0</v>
      </c>
      <c r="N50" s="59" t="n">
        <v>0</v>
      </c>
      <c r="O50" s="59" t="n">
        <v>0</v>
      </c>
      <c r="P50" s="59" t="n">
        <v>0</v>
      </c>
      <c r="Q50" s="59" t="n">
        <v>0</v>
      </c>
      <c r="R50" s="59" t="n">
        <v>0</v>
      </c>
      <c r="S50" s="59" t="n">
        <v>0</v>
      </c>
      <c r="T50" s="59" t="n">
        <v>0</v>
      </c>
      <c r="U50" s="59" t="n">
        <v>0</v>
      </c>
      <c r="V50" s="59" t="n">
        <v>0</v>
      </c>
      <c r="W50" s="59" t="n">
        <v>0</v>
      </c>
      <c r="X50" s="59" t="n">
        <v>0</v>
      </c>
      <c r="Y50" s="59" t="n">
        <v>0</v>
      </c>
      <c r="Z50" s="59" t="n">
        <v>60.4</v>
      </c>
      <c r="AA50" s="59" t="n">
        <v>0</v>
      </c>
      <c r="AB50" s="59" t="n">
        <v>0</v>
      </c>
      <c r="AC50" s="59" t="n">
        <v>0</v>
      </c>
      <c r="AD50" s="59" t="n">
        <v>0</v>
      </c>
      <c r="AE50" s="59" t="n">
        <v>0</v>
      </c>
      <c r="AF50" s="59" t="n">
        <f aca="false">D50+K50+R50+Y50</f>
        <v>0</v>
      </c>
      <c r="AG50" s="65" t="n">
        <f aca="false">E50+L50+S50+Z50</f>
        <v>60.4</v>
      </c>
      <c r="AH50" s="59" t="n">
        <f aca="false">F50+M50+T50+AA50</f>
        <v>0</v>
      </c>
      <c r="AI50" s="59" t="n">
        <f aca="false">G50+N50+U50+AB50</f>
        <v>0</v>
      </c>
      <c r="AJ50" s="59" t="n">
        <f aca="false">H50+O50+V50+AC50</f>
        <v>0</v>
      </c>
      <c r="AK50" s="59" t="n">
        <f aca="false">I50+P50+W50+AD50</f>
        <v>0</v>
      </c>
      <c r="AL50" s="59" t="n">
        <f aca="false">J50+Q50+X50+AE50</f>
        <v>0</v>
      </c>
    </row>
    <row r="51" customFormat="false" ht="39.55" hidden="false" customHeight="false" outlineLevel="0" collapsed="false">
      <c r="A51" s="57" t="s">
        <v>114</v>
      </c>
      <c r="B51" s="58" t="s">
        <v>119</v>
      </c>
      <c r="C51" s="64" t="s">
        <v>118</v>
      </c>
      <c r="D51" s="59" t="n">
        <v>0</v>
      </c>
      <c r="E51" s="59" t="n">
        <v>0</v>
      </c>
      <c r="F51" s="59" t="n">
        <v>0</v>
      </c>
      <c r="G51" s="59" t="n">
        <v>0</v>
      </c>
      <c r="H51" s="59" t="n">
        <v>0</v>
      </c>
      <c r="I51" s="59" t="n">
        <v>0</v>
      </c>
      <c r="J51" s="59" t="n">
        <v>0</v>
      </c>
      <c r="K51" s="59" t="n">
        <v>0</v>
      </c>
      <c r="L51" s="59" t="n">
        <v>0</v>
      </c>
      <c r="M51" s="59" t="n">
        <v>0</v>
      </c>
      <c r="N51" s="59" t="n">
        <v>0</v>
      </c>
      <c r="O51" s="59" t="n">
        <v>0</v>
      </c>
      <c r="P51" s="59" t="n">
        <v>0</v>
      </c>
      <c r="Q51" s="59" t="n">
        <v>0</v>
      </c>
      <c r="R51" s="59" t="n">
        <v>0</v>
      </c>
      <c r="S51" s="59" t="n">
        <v>5.2</v>
      </c>
      <c r="T51" s="59" t="n">
        <v>0</v>
      </c>
      <c r="U51" s="59" t="n">
        <v>0</v>
      </c>
      <c r="V51" s="59" t="n">
        <v>0</v>
      </c>
      <c r="W51" s="59" t="n">
        <v>0</v>
      </c>
      <c r="X51" s="59" t="n">
        <v>0</v>
      </c>
      <c r="Y51" s="59" t="n">
        <v>0</v>
      </c>
      <c r="Z51" s="59" t="n">
        <v>0</v>
      </c>
      <c r="AA51" s="59" t="n">
        <v>0</v>
      </c>
      <c r="AB51" s="59" t="n">
        <v>0</v>
      </c>
      <c r="AC51" s="59" t="n">
        <v>0</v>
      </c>
      <c r="AD51" s="59" t="n">
        <v>0</v>
      </c>
      <c r="AE51" s="59" t="n">
        <v>0</v>
      </c>
      <c r="AF51" s="59" t="n">
        <f aca="false">D51+K51+R51+Y51</f>
        <v>0</v>
      </c>
      <c r="AG51" s="65" t="n">
        <f aca="false">E51+L51+S51+Z51</f>
        <v>5.2</v>
      </c>
      <c r="AH51" s="59" t="n">
        <f aca="false">F51+M51+T51+AA51</f>
        <v>0</v>
      </c>
      <c r="AI51" s="59" t="n">
        <f aca="false">G51+N51+U51+AB51</f>
        <v>0</v>
      </c>
      <c r="AJ51" s="59" t="n">
        <f aca="false">H51+O51+V51+AC51</f>
        <v>0</v>
      </c>
      <c r="AK51" s="59" t="n">
        <f aca="false">I51+P51+W51+AD51</f>
        <v>0</v>
      </c>
      <c r="AL51" s="59" t="n">
        <f aca="false">J51+Q51+X51+AE51</f>
        <v>0</v>
      </c>
    </row>
    <row r="52" customFormat="false" ht="63" hidden="false" customHeight="false" outlineLevel="0" collapsed="false">
      <c r="A52" s="57" t="s">
        <v>114</v>
      </c>
      <c r="B52" s="58" t="s">
        <v>120</v>
      </c>
      <c r="C52" s="64" t="s">
        <v>64</v>
      </c>
      <c r="D52" s="59" t="n">
        <v>0</v>
      </c>
      <c r="E52" s="59" t="n">
        <v>0</v>
      </c>
      <c r="F52" s="59" t="n">
        <v>0</v>
      </c>
      <c r="G52" s="59" t="n">
        <v>0</v>
      </c>
      <c r="H52" s="59" t="n">
        <v>0</v>
      </c>
      <c r="I52" s="59" t="n">
        <v>0</v>
      </c>
      <c r="J52" s="59" t="n">
        <v>0</v>
      </c>
      <c r="K52" s="59" t="n">
        <v>0</v>
      </c>
      <c r="L52" s="59" t="n">
        <v>0</v>
      </c>
      <c r="M52" s="59" t="n">
        <v>0</v>
      </c>
      <c r="N52" s="59" t="n">
        <v>0</v>
      </c>
      <c r="O52" s="59" t="n">
        <v>0</v>
      </c>
      <c r="P52" s="59" t="n">
        <v>0</v>
      </c>
      <c r="Q52" s="59" t="n">
        <v>0</v>
      </c>
      <c r="R52" s="59" t="n">
        <v>0</v>
      </c>
      <c r="S52" s="59" t="n">
        <v>0</v>
      </c>
      <c r="T52" s="59" t="n">
        <v>0</v>
      </c>
      <c r="U52" s="59" t="n">
        <v>0</v>
      </c>
      <c r="V52" s="59" t="n">
        <v>0</v>
      </c>
      <c r="W52" s="59" t="n">
        <v>0</v>
      </c>
      <c r="X52" s="59" t="n">
        <v>0</v>
      </c>
      <c r="Y52" s="59" t="n">
        <v>0</v>
      </c>
      <c r="Z52" s="59" t="n">
        <v>0</v>
      </c>
      <c r="AA52" s="59" t="n">
        <v>0</v>
      </c>
      <c r="AB52" s="59" t="n">
        <v>0</v>
      </c>
      <c r="AC52" s="59" t="n">
        <v>0</v>
      </c>
      <c r="AD52" s="59" t="n">
        <v>0</v>
      </c>
      <c r="AE52" s="59" t="n">
        <v>0</v>
      </c>
      <c r="AF52" s="59" t="n">
        <f aca="false">D52+K52+R52+Y52</f>
        <v>0</v>
      </c>
      <c r="AG52" s="59" t="n">
        <f aca="false">E52+L52+S52+Z52</f>
        <v>0</v>
      </c>
      <c r="AH52" s="59" t="n">
        <f aca="false">F52+M52+T52+AA52</f>
        <v>0</v>
      </c>
      <c r="AI52" s="59" t="n">
        <f aca="false">G52+N52+U52+AB52</f>
        <v>0</v>
      </c>
      <c r="AJ52" s="59" t="n">
        <f aca="false">H52+O52+V52+AC52</f>
        <v>0</v>
      </c>
      <c r="AK52" s="59" t="n">
        <f aca="false">I52+P52+W52+AD52</f>
        <v>0</v>
      </c>
      <c r="AL52" s="59" t="n">
        <f aca="false">J52+Q52+X52+AE52</f>
        <v>0</v>
      </c>
    </row>
    <row r="53" customFormat="false" ht="31.5" hidden="false" customHeight="false" outlineLevel="0" collapsed="false">
      <c r="A53" s="57" t="s">
        <v>114</v>
      </c>
      <c r="B53" s="58" t="s">
        <v>121</v>
      </c>
      <c r="C53" s="64" t="s">
        <v>64</v>
      </c>
      <c r="D53" s="59" t="n">
        <v>0</v>
      </c>
      <c r="E53" s="59" t="n">
        <v>0</v>
      </c>
      <c r="F53" s="59" t="n">
        <v>0</v>
      </c>
      <c r="G53" s="59" t="n">
        <v>0</v>
      </c>
      <c r="H53" s="59" t="n">
        <v>0</v>
      </c>
      <c r="I53" s="59" t="n">
        <v>0</v>
      </c>
      <c r="J53" s="59" t="n">
        <v>0</v>
      </c>
      <c r="K53" s="59" t="n">
        <v>0</v>
      </c>
      <c r="L53" s="59" t="n">
        <v>0</v>
      </c>
      <c r="M53" s="59" t="n">
        <v>0</v>
      </c>
      <c r="N53" s="59" t="n">
        <v>0</v>
      </c>
      <c r="O53" s="59" t="n">
        <v>0</v>
      </c>
      <c r="P53" s="59" t="n">
        <v>0</v>
      </c>
      <c r="Q53" s="59" t="n">
        <v>0</v>
      </c>
      <c r="R53" s="59" t="n">
        <v>0</v>
      </c>
      <c r="S53" s="59" t="n">
        <v>0</v>
      </c>
      <c r="T53" s="59" t="n">
        <v>0</v>
      </c>
      <c r="U53" s="59" t="n">
        <v>0</v>
      </c>
      <c r="V53" s="59" t="n">
        <v>0</v>
      </c>
      <c r="W53" s="59" t="n">
        <v>0</v>
      </c>
      <c r="X53" s="59" t="n">
        <v>0</v>
      </c>
      <c r="Y53" s="59" t="n">
        <v>0</v>
      </c>
      <c r="Z53" s="59" t="n">
        <v>0</v>
      </c>
      <c r="AA53" s="59" t="n">
        <v>0</v>
      </c>
      <c r="AB53" s="59" t="n">
        <v>0</v>
      </c>
      <c r="AC53" s="59" t="n">
        <v>0</v>
      </c>
      <c r="AD53" s="59" t="n">
        <v>0</v>
      </c>
      <c r="AE53" s="59" t="n">
        <v>0</v>
      </c>
      <c r="AF53" s="59" t="n">
        <f aca="false">D53+K53+R53+Y53</f>
        <v>0</v>
      </c>
      <c r="AG53" s="59" t="n">
        <f aca="false">E53+L53+S53+Z53</f>
        <v>0</v>
      </c>
      <c r="AH53" s="59" t="n">
        <f aca="false">F53+M53+T53+AA53</f>
        <v>0</v>
      </c>
      <c r="AI53" s="59" t="n">
        <f aca="false">G53+N53+U53+AB53</f>
        <v>0</v>
      </c>
      <c r="AJ53" s="59" t="n">
        <f aca="false">H53+O53+V53+AC53</f>
        <v>0</v>
      </c>
      <c r="AK53" s="59" t="n">
        <f aca="false">I53+P53+W53+AD53</f>
        <v>0</v>
      </c>
      <c r="AL53" s="59" t="n">
        <f aca="false">J53+Q53+X53+AE53</f>
        <v>0</v>
      </c>
    </row>
    <row r="54" customFormat="false" ht="47.25" hidden="false" customHeight="false" outlineLevel="0" collapsed="false">
      <c r="A54" s="57" t="s">
        <v>114</v>
      </c>
      <c r="B54" s="58" t="s">
        <v>122</v>
      </c>
      <c r="C54" s="64" t="s">
        <v>123</v>
      </c>
      <c r="D54" s="59" t="n">
        <v>0</v>
      </c>
      <c r="E54" s="59" t="n">
        <v>0</v>
      </c>
      <c r="F54" s="59" t="n">
        <v>0</v>
      </c>
      <c r="G54" s="59" t="n">
        <v>0</v>
      </c>
      <c r="H54" s="59" t="n">
        <v>0</v>
      </c>
      <c r="I54" s="59" t="n">
        <v>0</v>
      </c>
      <c r="J54" s="59" t="n">
        <v>0</v>
      </c>
      <c r="K54" s="59" t="n">
        <v>0</v>
      </c>
      <c r="L54" s="59" t="n">
        <v>0</v>
      </c>
      <c r="M54" s="59" t="n">
        <v>0</v>
      </c>
      <c r="N54" s="59" t="n">
        <v>0</v>
      </c>
      <c r="O54" s="59" t="n">
        <v>0</v>
      </c>
      <c r="P54" s="59" t="n">
        <v>0</v>
      </c>
      <c r="Q54" s="59" t="n">
        <v>0</v>
      </c>
      <c r="R54" s="59" t="n">
        <v>0</v>
      </c>
      <c r="S54" s="59" t="n">
        <v>0</v>
      </c>
      <c r="T54" s="59" t="n">
        <v>0</v>
      </c>
      <c r="U54" s="59" t="n">
        <v>0</v>
      </c>
      <c r="V54" s="59" t="n">
        <v>0</v>
      </c>
      <c r="W54" s="59" t="n">
        <v>0</v>
      </c>
      <c r="X54" s="59" t="n">
        <v>0</v>
      </c>
      <c r="Y54" s="59" t="n">
        <v>0</v>
      </c>
      <c r="Z54" s="59" t="n">
        <v>0</v>
      </c>
      <c r="AA54" s="59" t="n">
        <v>0</v>
      </c>
      <c r="AB54" s="59" t="n">
        <v>0</v>
      </c>
      <c r="AC54" s="59" t="n">
        <v>0</v>
      </c>
      <c r="AD54" s="59" t="n">
        <v>0</v>
      </c>
      <c r="AE54" s="59" t="n">
        <v>0</v>
      </c>
      <c r="AF54" s="59" t="n">
        <f aca="false">D54+K54+R54+Y54</f>
        <v>0</v>
      </c>
      <c r="AG54" s="65" t="n">
        <f aca="false">E54+L54+S54+Z54</f>
        <v>0</v>
      </c>
      <c r="AH54" s="59" t="n">
        <f aca="false">F54+M54+T54+AA54</f>
        <v>0</v>
      </c>
      <c r="AI54" s="59" t="n">
        <f aca="false">G54+N54+U54+AB54</f>
        <v>0</v>
      </c>
      <c r="AJ54" s="59" t="n">
        <f aca="false">H54+O54+V54+AC54</f>
        <v>0</v>
      </c>
      <c r="AK54" s="59" t="n">
        <f aca="false">I54+P54+W54+AD54</f>
        <v>0</v>
      </c>
      <c r="AL54" s="59" t="n">
        <f aca="false">J54+Q54+X54+AE54</f>
        <v>0</v>
      </c>
    </row>
    <row r="55" customFormat="false" ht="31.5" hidden="false" customHeight="false" outlineLevel="0" collapsed="false">
      <c r="A55" s="57" t="s">
        <v>114</v>
      </c>
      <c r="B55" s="58" t="s">
        <v>124</v>
      </c>
      <c r="C55" s="64" t="s">
        <v>123</v>
      </c>
      <c r="D55" s="59" t="n">
        <v>0</v>
      </c>
      <c r="E55" s="59" t="n">
        <v>0</v>
      </c>
      <c r="F55" s="59" t="n">
        <v>0</v>
      </c>
      <c r="G55" s="59" t="n">
        <v>0</v>
      </c>
      <c r="H55" s="59" t="n">
        <v>0</v>
      </c>
      <c r="I55" s="59" t="n">
        <v>0</v>
      </c>
      <c r="J55" s="59" t="n">
        <v>0</v>
      </c>
      <c r="K55" s="59" t="n">
        <v>0</v>
      </c>
      <c r="L55" s="59" t="n">
        <v>0</v>
      </c>
      <c r="M55" s="59" t="n">
        <v>0</v>
      </c>
      <c r="N55" s="59" t="n">
        <v>0</v>
      </c>
      <c r="O55" s="59" t="n">
        <v>0</v>
      </c>
      <c r="P55" s="59" t="n">
        <v>0</v>
      </c>
      <c r="Q55" s="59" t="n">
        <v>0</v>
      </c>
      <c r="R55" s="59" t="n">
        <v>0</v>
      </c>
      <c r="S55" s="59" t="n">
        <v>0</v>
      </c>
      <c r="T55" s="59" t="n">
        <v>0</v>
      </c>
      <c r="U55" s="59" t="n">
        <v>0</v>
      </c>
      <c r="V55" s="59" t="n">
        <v>0</v>
      </c>
      <c r="W55" s="59" t="n">
        <v>0</v>
      </c>
      <c r="X55" s="59" t="n">
        <v>0</v>
      </c>
      <c r="Y55" s="59" t="n">
        <v>0</v>
      </c>
      <c r="Z55" s="59" t="n">
        <v>0</v>
      </c>
      <c r="AA55" s="59" t="n">
        <v>0</v>
      </c>
      <c r="AB55" s="59" t="n">
        <v>0</v>
      </c>
      <c r="AC55" s="59" t="n">
        <v>0</v>
      </c>
      <c r="AD55" s="59" t="n">
        <v>0</v>
      </c>
      <c r="AE55" s="59" t="n">
        <v>0</v>
      </c>
      <c r="AF55" s="59" t="n">
        <f aca="false">D55+K55+R55+Y55</f>
        <v>0</v>
      </c>
      <c r="AG55" s="65" t="n">
        <f aca="false">E55+L55+S55+Z55</f>
        <v>0</v>
      </c>
      <c r="AH55" s="59" t="n">
        <f aca="false">F55+M55+T55+AA55</f>
        <v>0</v>
      </c>
      <c r="AI55" s="59" t="n">
        <f aca="false">G55+N55+U55+AB55</f>
        <v>0</v>
      </c>
      <c r="AJ55" s="59" t="n">
        <f aca="false">H55+O55+V55+AC55</f>
        <v>0</v>
      </c>
      <c r="AK55" s="59" t="n">
        <f aca="false">I55+P55+W55+AD55</f>
        <v>0</v>
      </c>
      <c r="AL55" s="59" t="n">
        <f aca="false">J55+Q55+X55+AE55</f>
        <v>0</v>
      </c>
    </row>
    <row r="56" customFormat="false" ht="47.25" hidden="false" customHeight="false" outlineLevel="0" collapsed="false">
      <c r="A56" s="52" t="s">
        <v>125</v>
      </c>
      <c r="B56" s="53" t="s">
        <v>126</v>
      </c>
      <c r="C56" s="54" t="s">
        <v>64</v>
      </c>
      <c r="D56" s="55" t="n">
        <v>0</v>
      </c>
      <c r="E56" s="55" t="n">
        <v>0</v>
      </c>
      <c r="F56" s="55" t="n">
        <v>0</v>
      </c>
      <c r="G56" s="55" t="n">
        <v>0</v>
      </c>
      <c r="H56" s="55" t="n">
        <v>0</v>
      </c>
      <c r="I56" s="55" t="n">
        <v>0</v>
      </c>
      <c r="J56" s="55" t="n">
        <v>0</v>
      </c>
      <c r="K56" s="55" t="n">
        <v>0</v>
      </c>
      <c r="L56" s="55" t="n">
        <v>0</v>
      </c>
      <c r="M56" s="55" t="n">
        <v>0</v>
      </c>
      <c r="N56" s="55" t="n">
        <v>0</v>
      </c>
      <c r="O56" s="55" t="n">
        <v>0</v>
      </c>
      <c r="P56" s="55" t="n">
        <v>0</v>
      </c>
      <c r="Q56" s="55" t="n">
        <v>0</v>
      </c>
      <c r="R56" s="55" t="n">
        <v>0</v>
      </c>
      <c r="S56" s="55" t="n">
        <v>0</v>
      </c>
      <c r="T56" s="55" t="n">
        <v>0</v>
      </c>
      <c r="U56" s="55" t="n">
        <v>0</v>
      </c>
      <c r="V56" s="55" t="n">
        <v>0</v>
      </c>
      <c r="W56" s="55" t="n">
        <v>0</v>
      </c>
      <c r="X56" s="55" t="n">
        <v>0</v>
      </c>
      <c r="Y56" s="55" t="n">
        <v>0</v>
      </c>
      <c r="Z56" s="55" t="n">
        <v>0</v>
      </c>
      <c r="AA56" s="55" t="n">
        <v>0</v>
      </c>
      <c r="AB56" s="55" t="n">
        <v>0</v>
      </c>
      <c r="AC56" s="55" t="n">
        <v>0</v>
      </c>
      <c r="AD56" s="55" t="n">
        <v>0</v>
      </c>
      <c r="AE56" s="55" t="n">
        <v>0</v>
      </c>
      <c r="AF56" s="55" t="n">
        <v>0</v>
      </c>
      <c r="AG56" s="55" t="n">
        <v>0</v>
      </c>
      <c r="AH56" s="55" t="n">
        <v>0</v>
      </c>
      <c r="AI56" s="55" t="n">
        <v>0</v>
      </c>
      <c r="AJ56" s="55" t="n">
        <v>0</v>
      </c>
      <c r="AK56" s="55" t="n">
        <v>0</v>
      </c>
      <c r="AL56" s="55" t="n">
        <v>0</v>
      </c>
    </row>
    <row r="57" customFormat="false" ht="31.5" hidden="false" customHeight="false" outlineLevel="0" collapsed="false">
      <c r="A57" s="47" t="s">
        <v>127</v>
      </c>
      <c r="B57" s="48" t="s">
        <v>128</v>
      </c>
      <c r="C57" s="49" t="s">
        <v>64</v>
      </c>
      <c r="D57" s="50" t="n">
        <v>0</v>
      </c>
      <c r="E57" s="50" t="n">
        <v>0</v>
      </c>
      <c r="F57" s="50" t="n">
        <v>0</v>
      </c>
      <c r="G57" s="50" t="n">
        <v>0</v>
      </c>
      <c r="H57" s="50" t="n">
        <v>0</v>
      </c>
      <c r="I57" s="50" t="n">
        <v>0</v>
      </c>
      <c r="J57" s="50" t="n">
        <v>0</v>
      </c>
      <c r="K57" s="50" t="n">
        <v>0</v>
      </c>
      <c r="L57" s="50" t="n">
        <v>0</v>
      </c>
      <c r="M57" s="50" t="n">
        <v>0</v>
      </c>
      <c r="N57" s="50" t="n">
        <v>0</v>
      </c>
      <c r="O57" s="50" t="n">
        <v>0</v>
      </c>
      <c r="P57" s="50" t="n">
        <v>0</v>
      </c>
      <c r="Q57" s="50" t="n">
        <v>0</v>
      </c>
      <c r="R57" s="50" t="n">
        <v>0</v>
      </c>
      <c r="S57" s="50" t="n">
        <v>0</v>
      </c>
      <c r="T57" s="50" t="n">
        <v>0</v>
      </c>
      <c r="U57" s="50" t="n">
        <v>0</v>
      </c>
      <c r="V57" s="50" t="n">
        <v>0</v>
      </c>
      <c r="W57" s="50" t="n">
        <v>0</v>
      </c>
      <c r="X57" s="50" t="n">
        <v>0</v>
      </c>
      <c r="Y57" s="50" t="n">
        <v>0</v>
      </c>
      <c r="Z57" s="50" t="n">
        <v>0</v>
      </c>
      <c r="AA57" s="50" t="n">
        <v>0</v>
      </c>
      <c r="AB57" s="50" t="n">
        <v>0</v>
      </c>
      <c r="AC57" s="50" t="n">
        <v>0</v>
      </c>
      <c r="AD57" s="50" t="n">
        <v>0</v>
      </c>
      <c r="AE57" s="50" t="n">
        <v>0</v>
      </c>
      <c r="AF57" s="50" t="n">
        <v>0</v>
      </c>
      <c r="AG57" s="50" t="n">
        <v>0</v>
      </c>
      <c r="AH57" s="50" t="n">
        <v>0</v>
      </c>
      <c r="AI57" s="50" t="n">
        <v>0</v>
      </c>
      <c r="AJ57" s="50" t="n">
        <v>0</v>
      </c>
      <c r="AK57" s="50" t="n">
        <v>0</v>
      </c>
      <c r="AL57" s="50" t="n">
        <v>0</v>
      </c>
    </row>
    <row r="58" customFormat="false" ht="15.75" hidden="false" customHeight="false" outlineLevel="0" collapsed="false">
      <c r="A58" s="52" t="s">
        <v>129</v>
      </c>
      <c r="B58" s="53" t="s">
        <v>130</v>
      </c>
      <c r="C58" s="54" t="s">
        <v>64</v>
      </c>
      <c r="D58" s="55" t="n">
        <v>0</v>
      </c>
      <c r="E58" s="55" t="n">
        <v>0</v>
      </c>
      <c r="F58" s="55" t="n">
        <v>0</v>
      </c>
      <c r="G58" s="55" t="n">
        <v>0</v>
      </c>
      <c r="H58" s="55" t="n">
        <v>0</v>
      </c>
      <c r="I58" s="55" t="n">
        <v>0</v>
      </c>
      <c r="J58" s="55" t="n">
        <v>0</v>
      </c>
      <c r="K58" s="55" t="n">
        <v>0</v>
      </c>
      <c r="L58" s="55" t="n">
        <v>0</v>
      </c>
      <c r="M58" s="55" t="n">
        <v>0</v>
      </c>
      <c r="N58" s="55" t="n">
        <v>0</v>
      </c>
      <c r="O58" s="55" t="n">
        <v>0</v>
      </c>
      <c r="P58" s="55" t="n">
        <v>0</v>
      </c>
      <c r="Q58" s="55" t="n">
        <v>0</v>
      </c>
      <c r="R58" s="55" t="n">
        <v>0</v>
      </c>
      <c r="S58" s="55" t="n">
        <v>0</v>
      </c>
      <c r="T58" s="55" t="n">
        <v>0</v>
      </c>
      <c r="U58" s="55" t="n">
        <v>0</v>
      </c>
      <c r="V58" s="55" t="n">
        <v>0</v>
      </c>
      <c r="W58" s="55" t="n">
        <v>0</v>
      </c>
      <c r="X58" s="55" t="n">
        <v>0</v>
      </c>
      <c r="Y58" s="55" t="n">
        <v>0</v>
      </c>
      <c r="Z58" s="55" t="n">
        <v>0</v>
      </c>
      <c r="AA58" s="55" t="n">
        <v>0</v>
      </c>
      <c r="AB58" s="55" t="n">
        <v>0</v>
      </c>
      <c r="AC58" s="55" t="n">
        <v>0</v>
      </c>
      <c r="AD58" s="55" t="n">
        <v>0</v>
      </c>
      <c r="AE58" s="55" t="n">
        <v>0</v>
      </c>
      <c r="AF58" s="55" t="n">
        <v>0</v>
      </c>
      <c r="AG58" s="55" t="n">
        <v>0</v>
      </c>
      <c r="AH58" s="55" t="n">
        <v>0</v>
      </c>
      <c r="AI58" s="55" t="n">
        <v>0</v>
      </c>
      <c r="AJ58" s="55" t="n">
        <v>0</v>
      </c>
      <c r="AK58" s="55" t="n">
        <v>0</v>
      </c>
      <c r="AL58" s="55" t="n">
        <v>0</v>
      </c>
    </row>
    <row r="59" customFormat="false" ht="31.5" hidden="false" customHeight="false" outlineLevel="0" collapsed="false">
      <c r="A59" s="52" t="s">
        <v>131</v>
      </c>
      <c r="B59" s="53" t="s">
        <v>132</v>
      </c>
      <c r="C59" s="54" t="s">
        <v>64</v>
      </c>
      <c r="D59" s="55" t="n">
        <v>0</v>
      </c>
      <c r="E59" s="55" t="n">
        <v>0</v>
      </c>
      <c r="F59" s="55" t="n">
        <v>0</v>
      </c>
      <c r="G59" s="55" t="n">
        <v>0</v>
      </c>
      <c r="H59" s="55" t="n">
        <v>0</v>
      </c>
      <c r="I59" s="55" t="n">
        <v>0</v>
      </c>
      <c r="J59" s="55" t="n">
        <v>0</v>
      </c>
      <c r="K59" s="55" t="n">
        <v>0</v>
      </c>
      <c r="L59" s="55" t="n">
        <v>0</v>
      </c>
      <c r="M59" s="55" t="n">
        <v>0</v>
      </c>
      <c r="N59" s="55" t="n">
        <v>0</v>
      </c>
      <c r="O59" s="55" t="n">
        <v>0</v>
      </c>
      <c r="P59" s="55" t="n">
        <v>0</v>
      </c>
      <c r="Q59" s="55" t="n">
        <v>0</v>
      </c>
      <c r="R59" s="55" t="n">
        <v>0</v>
      </c>
      <c r="S59" s="55" t="n">
        <v>0</v>
      </c>
      <c r="T59" s="55" t="n">
        <v>0</v>
      </c>
      <c r="U59" s="55" t="n">
        <v>0</v>
      </c>
      <c r="V59" s="55" t="n">
        <v>0</v>
      </c>
      <c r="W59" s="55" t="n">
        <v>0</v>
      </c>
      <c r="X59" s="55" t="n">
        <v>0</v>
      </c>
      <c r="Y59" s="55" t="n">
        <v>0</v>
      </c>
      <c r="Z59" s="55" t="n">
        <v>0</v>
      </c>
      <c r="AA59" s="55" t="n">
        <v>0</v>
      </c>
      <c r="AB59" s="55" t="n">
        <v>0</v>
      </c>
      <c r="AC59" s="55" t="n">
        <v>0</v>
      </c>
      <c r="AD59" s="55" t="n">
        <v>0</v>
      </c>
      <c r="AE59" s="55" t="n">
        <v>0</v>
      </c>
      <c r="AF59" s="55" t="n">
        <v>0</v>
      </c>
      <c r="AG59" s="55" t="n">
        <v>0</v>
      </c>
      <c r="AH59" s="55" t="n">
        <v>0</v>
      </c>
      <c r="AI59" s="55" t="n">
        <v>0</v>
      </c>
      <c r="AJ59" s="55" t="n">
        <v>0</v>
      </c>
      <c r="AK59" s="55" t="n">
        <v>0</v>
      </c>
      <c r="AL59" s="55" t="n">
        <v>0</v>
      </c>
    </row>
    <row r="60" customFormat="false" ht="31.5" hidden="false" customHeight="false" outlineLevel="0" collapsed="false">
      <c r="A60" s="47" t="s">
        <v>133</v>
      </c>
      <c r="B60" s="48" t="s">
        <v>134</v>
      </c>
      <c r="C60" s="49" t="s">
        <v>64</v>
      </c>
      <c r="D60" s="50" t="n">
        <v>0</v>
      </c>
      <c r="E60" s="50" t="n">
        <v>0</v>
      </c>
      <c r="F60" s="50" t="n">
        <v>0</v>
      </c>
      <c r="G60" s="50" t="n">
        <v>0</v>
      </c>
      <c r="H60" s="50" t="n">
        <v>0</v>
      </c>
      <c r="I60" s="50" t="n">
        <v>0</v>
      </c>
      <c r="J60" s="50" t="n">
        <v>0</v>
      </c>
      <c r="K60" s="50" t="n">
        <v>0</v>
      </c>
      <c r="L60" s="50" t="n">
        <v>0</v>
      </c>
      <c r="M60" s="50" t="n">
        <v>0</v>
      </c>
      <c r="N60" s="50" t="n">
        <v>0</v>
      </c>
      <c r="O60" s="50" t="n">
        <v>0</v>
      </c>
      <c r="P60" s="50" t="n">
        <v>0</v>
      </c>
      <c r="Q60" s="50" t="n">
        <v>0</v>
      </c>
      <c r="R60" s="50" t="n">
        <v>0</v>
      </c>
      <c r="S60" s="50" t="n">
        <v>0</v>
      </c>
      <c r="T60" s="50" t="n">
        <v>0</v>
      </c>
      <c r="U60" s="50" t="n">
        <v>0</v>
      </c>
      <c r="V60" s="50" t="n">
        <v>0</v>
      </c>
      <c r="W60" s="50" t="n">
        <v>0</v>
      </c>
      <c r="X60" s="50" t="n">
        <v>0</v>
      </c>
      <c r="Y60" s="50" t="n">
        <v>0</v>
      </c>
      <c r="Z60" s="50" t="n">
        <v>0</v>
      </c>
      <c r="AA60" s="50" t="n">
        <v>0</v>
      </c>
      <c r="AB60" s="50" t="n">
        <v>0</v>
      </c>
      <c r="AC60" s="50" t="n">
        <v>0</v>
      </c>
      <c r="AD60" s="50" t="n">
        <v>0</v>
      </c>
      <c r="AE60" s="50" t="n">
        <v>0</v>
      </c>
      <c r="AF60" s="50" t="n">
        <v>0</v>
      </c>
      <c r="AG60" s="50" t="n">
        <v>0</v>
      </c>
      <c r="AH60" s="50" t="n">
        <v>0</v>
      </c>
      <c r="AI60" s="50" t="n">
        <v>0</v>
      </c>
      <c r="AJ60" s="50" t="n">
        <v>0</v>
      </c>
      <c r="AK60" s="50" t="n">
        <v>0</v>
      </c>
      <c r="AL60" s="50" t="n">
        <v>0</v>
      </c>
    </row>
    <row r="61" customFormat="false" ht="31.5" hidden="false" customHeight="false" outlineLevel="0" collapsed="false">
      <c r="A61" s="52" t="s">
        <v>135</v>
      </c>
      <c r="B61" s="53" t="s">
        <v>136</v>
      </c>
      <c r="C61" s="54" t="s">
        <v>64</v>
      </c>
      <c r="D61" s="55" t="n">
        <v>0</v>
      </c>
      <c r="E61" s="55" t="n">
        <v>0</v>
      </c>
      <c r="F61" s="55" t="n">
        <v>0</v>
      </c>
      <c r="G61" s="55" t="n">
        <v>0</v>
      </c>
      <c r="H61" s="55" t="n">
        <v>0</v>
      </c>
      <c r="I61" s="55" t="n">
        <v>0</v>
      </c>
      <c r="J61" s="55" t="n">
        <v>0</v>
      </c>
      <c r="K61" s="55" t="n">
        <v>0</v>
      </c>
      <c r="L61" s="55" t="n">
        <v>0</v>
      </c>
      <c r="M61" s="55" t="n">
        <v>0</v>
      </c>
      <c r="N61" s="55" t="n">
        <v>0</v>
      </c>
      <c r="O61" s="55" t="n">
        <v>0</v>
      </c>
      <c r="P61" s="55" t="n">
        <v>0</v>
      </c>
      <c r="Q61" s="55" t="n">
        <v>0</v>
      </c>
      <c r="R61" s="55" t="n">
        <v>0</v>
      </c>
      <c r="S61" s="55" t="n">
        <v>0</v>
      </c>
      <c r="T61" s="55" t="n">
        <v>0</v>
      </c>
      <c r="U61" s="55" t="n">
        <v>0</v>
      </c>
      <c r="V61" s="55" t="n">
        <v>0</v>
      </c>
      <c r="W61" s="55" t="n">
        <v>0</v>
      </c>
      <c r="X61" s="55" t="n">
        <v>0</v>
      </c>
      <c r="Y61" s="55" t="n">
        <v>0</v>
      </c>
      <c r="Z61" s="55" t="n">
        <v>0</v>
      </c>
      <c r="AA61" s="55" t="n">
        <v>0</v>
      </c>
      <c r="AB61" s="55" t="n">
        <v>0</v>
      </c>
      <c r="AC61" s="55" t="n">
        <v>0</v>
      </c>
      <c r="AD61" s="55" t="n">
        <v>0</v>
      </c>
      <c r="AE61" s="55" t="n">
        <v>0</v>
      </c>
      <c r="AF61" s="55" t="n">
        <v>0</v>
      </c>
      <c r="AG61" s="55" t="n">
        <v>0</v>
      </c>
      <c r="AH61" s="55" t="n">
        <v>0</v>
      </c>
      <c r="AI61" s="55" t="n">
        <v>0</v>
      </c>
      <c r="AJ61" s="55" t="n">
        <v>0</v>
      </c>
      <c r="AK61" s="55" t="n">
        <v>0</v>
      </c>
      <c r="AL61" s="55" t="n">
        <v>0</v>
      </c>
    </row>
    <row r="62" customFormat="false" ht="15.75" hidden="false" customHeight="false" outlineLevel="0" collapsed="false">
      <c r="A62" s="57" t="s">
        <v>135</v>
      </c>
      <c r="B62" s="58" t="s">
        <v>137</v>
      </c>
      <c r="C62" s="64" t="s">
        <v>138</v>
      </c>
      <c r="D62" s="59" t="n">
        <v>0</v>
      </c>
      <c r="E62" s="59" t="n">
        <v>0</v>
      </c>
      <c r="F62" s="59" t="n">
        <v>0</v>
      </c>
      <c r="G62" s="59" t="n">
        <v>0</v>
      </c>
      <c r="H62" s="59" t="n">
        <v>0</v>
      </c>
      <c r="I62" s="59" t="n">
        <v>0</v>
      </c>
      <c r="J62" s="59" t="n">
        <v>0</v>
      </c>
      <c r="K62" s="59" t="n">
        <v>0</v>
      </c>
      <c r="L62" s="59" t="n">
        <v>0</v>
      </c>
      <c r="M62" s="59" t="n">
        <v>0</v>
      </c>
      <c r="N62" s="59" t="n">
        <v>0</v>
      </c>
      <c r="O62" s="59" t="n">
        <v>0</v>
      </c>
      <c r="P62" s="59" t="n">
        <v>0</v>
      </c>
      <c r="Q62" s="59" t="n">
        <v>0</v>
      </c>
      <c r="R62" s="59" t="n">
        <v>0</v>
      </c>
      <c r="S62" s="59" t="n">
        <v>0</v>
      </c>
      <c r="T62" s="59" t="n">
        <v>0</v>
      </c>
      <c r="U62" s="59" t="n">
        <v>0</v>
      </c>
      <c r="V62" s="59" t="n">
        <v>0</v>
      </c>
      <c r="W62" s="59" t="n">
        <v>0</v>
      </c>
      <c r="X62" s="59" t="n">
        <v>0</v>
      </c>
      <c r="Y62" s="59" t="n">
        <v>0</v>
      </c>
      <c r="Z62" s="59" t="n">
        <v>0</v>
      </c>
      <c r="AA62" s="59" t="n">
        <v>0</v>
      </c>
      <c r="AB62" s="59" t="n">
        <v>0</v>
      </c>
      <c r="AC62" s="59" t="n">
        <v>0</v>
      </c>
      <c r="AD62" s="59" t="n">
        <v>0</v>
      </c>
      <c r="AE62" s="59" t="n">
        <v>0</v>
      </c>
      <c r="AF62" s="59" t="n">
        <v>0</v>
      </c>
      <c r="AG62" s="59" t="n">
        <v>0</v>
      </c>
      <c r="AH62" s="59" t="n">
        <v>0</v>
      </c>
      <c r="AI62" s="59" t="n">
        <v>0</v>
      </c>
      <c r="AJ62" s="59" t="n">
        <v>0</v>
      </c>
      <c r="AK62" s="59" t="n">
        <v>0</v>
      </c>
      <c r="AL62" s="59" t="n">
        <v>0</v>
      </c>
    </row>
    <row r="63" customFormat="false" ht="31.5" hidden="false" customHeight="false" outlineLevel="0" collapsed="false">
      <c r="A63" s="52" t="s">
        <v>139</v>
      </c>
      <c r="B63" s="53" t="s">
        <v>140</v>
      </c>
      <c r="C63" s="54" t="s">
        <v>64</v>
      </c>
      <c r="D63" s="55" t="n">
        <v>0</v>
      </c>
      <c r="E63" s="55" t="n">
        <v>0</v>
      </c>
      <c r="F63" s="55" t="n">
        <v>0</v>
      </c>
      <c r="G63" s="55" t="n">
        <v>0</v>
      </c>
      <c r="H63" s="55" t="n">
        <v>0</v>
      </c>
      <c r="I63" s="55" t="n">
        <v>0</v>
      </c>
      <c r="J63" s="55" t="n">
        <v>0</v>
      </c>
      <c r="K63" s="55" t="n">
        <v>0</v>
      </c>
      <c r="L63" s="55" t="n">
        <v>0</v>
      </c>
      <c r="M63" s="55" t="n">
        <v>0</v>
      </c>
      <c r="N63" s="55" t="n">
        <v>0</v>
      </c>
      <c r="O63" s="55" t="n">
        <v>0</v>
      </c>
      <c r="P63" s="55" t="n">
        <v>0</v>
      </c>
      <c r="Q63" s="55" t="n">
        <v>0</v>
      </c>
      <c r="R63" s="55" t="n">
        <v>0</v>
      </c>
      <c r="S63" s="55" t="n">
        <v>0</v>
      </c>
      <c r="T63" s="55" t="n">
        <v>0</v>
      </c>
      <c r="U63" s="55" t="n">
        <v>0</v>
      </c>
      <c r="V63" s="55" t="n">
        <v>0</v>
      </c>
      <c r="W63" s="55" t="n">
        <v>0</v>
      </c>
      <c r="X63" s="55" t="n">
        <v>0</v>
      </c>
      <c r="Y63" s="55" t="n">
        <v>0</v>
      </c>
      <c r="Z63" s="55" t="n">
        <v>0</v>
      </c>
      <c r="AA63" s="55" t="n">
        <v>0</v>
      </c>
      <c r="AB63" s="55" t="n">
        <v>0</v>
      </c>
      <c r="AC63" s="55" t="n">
        <v>0</v>
      </c>
      <c r="AD63" s="55" t="n">
        <v>0</v>
      </c>
      <c r="AE63" s="55" t="n">
        <v>0</v>
      </c>
      <c r="AF63" s="55" t="n">
        <v>0</v>
      </c>
      <c r="AG63" s="55" t="n">
        <v>0</v>
      </c>
      <c r="AH63" s="55" t="n">
        <v>0</v>
      </c>
      <c r="AI63" s="55" t="n">
        <v>0</v>
      </c>
      <c r="AJ63" s="55" t="n">
        <v>0</v>
      </c>
      <c r="AK63" s="55" t="n">
        <v>0</v>
      </c>
      <c r="AL63" s="55" t="n">
        <v>0</v>
      </c>
    </row>
    <row r="64" customFormat="false" ht="31.5" hidden="false" customHeight="false" outlineLevel="0" collapsed="false">
      <c r="A64" s="52" t="s">
        <v>141</v>
      </c>
      <c r="B64" s="53" t="s">
        <v>142</v>
      </c>
      <c r="C64" s="54" t="s">
        <v>64</v>
      </c>
      <c r="D64" s="55" t="n">
        <v>0</v>
      </c>
      <c r="E64" s="55" t="n">
        <v>0</v>
      </c>
      <c r="F64" s="55" t="n">
        <v>0</v>
      </c>
      <c r="G64" s="55" t="n">
        <v>0</v>
      </c>
      <c r="H64" s="55" t="n">
        <v>0</v>
      </c>
      <c r="I64" s="55" t="n">
        <v>0</v>
      </c>
      <c r="J64" s="55" t="n">
        <v>0</v>
      </c>
      <c r="K64" s="55" t="n">
        <v>0</v>
      </c>
      <c r="L64" s="55" t="n">
        <v>0</v>
      </c>
      <c r="M64" s="55" t="n">
        <v>0</v>
      </c>
      <c r="N64" s="55" t="n">
        <v>0</v>
      </c>
      <c r="O64" s="55" t="n">
        <v>0</v>
      </c>
      <c r="P64" s="55" t="n">
        <v>0</v>
      </c>
      <c r="Q64" s="55" t="n">
        <v>0</v>
      </c>
      <c r="R64" s="55" t="n">
        <v>0</v>
      </c>
      <c r="S64" s="55" t="n">
        <v>0</v>
      </c>
      <c r="T64" s="55" t="n">
        <v>0</v>
      </c>
      <c r="U64" s="55" t="n">
        <v>0</v>
      </c>
      <c r="V64" s="55" t="n">
        <v>0</v>
      </c>
      <c r="W64" s="55" t="n">
        <v>0</v>
      </c>
      <c r="X64" s="55" t="n">
        <v>0</v>
      </c>
      <c r="Y64" s="55" t="n">
        <v>0</v>
      </c>
      <c r="Z64" s="55" t="n">
        <v>0</v>
      </c>
      <c r="AA64" s="55" t="n">
        <v>0</v>
      </c>
      <c r="AB64" s="55" t="n">
        <v>0</v>
      </c>
      <c r="AC64" s="55" t="n">
        <v>0</v>
      </c>
      <c r="AD64" s="55" t="n">
        <v>0</v>
      </c>
      <c r="AE64" s="55" t="n">
        <v>0</v>
      </c>
      <c r="AF64" s="55" t="n">
        <v>0</v>
      </c>
      <c r="AG64" s="55" t="n">
        <v>0</v>
      </c>
      <c r="AH64" s="55" t="n">
        <v>0</v>
      </c>
      <c r="AI64" s="55" t="n">
        <v>0</v>
      </c>
      <c r="AJ64" s="55" t="n">
        <v>0</v>
      </c>
      <c r="AK64" s="55" t="n">
        <v>0</v>
      </c>
      <c r="AL64" s="55" t="n">
        <v>0</v>
      </c>
    </row>
    <row r="65" customFormat="false" ht="31.5" hidden="false" customHeight="false" outlineLevel="0" collapsed="false">
      <c r="A65" s="52" t="s">
        <v>143</v>
      </c>
      <c r="B65" s="53" t="s">
        <v>144</v>
      </c>
      <c r="C65" s="54" t="s">
        <v>64</v>
      </c>
      <c r="D65" s="55" t="n">
        <v>0</v>
      </c>
      <c r="E65" s="55" t="n">
        <v>0</v>
      </c>
      <c r="F65" s="55" t="n">
        <v>0</v>
      </c>
      <c r="G65" s="55" t="n">
        <v>0</v>
      </c>
      <c r="H65" s="55" t="n">
        <v>0</v>
      </c>
      <c r="I65" s="55" t="n">
        <v>0</v>
      </c>
      <c r="J65" s="55" t="n">
        <v>0</v>
      </c>
      <c r="K65" s="55" t="n">
        <v>0</v>
      </c>
      <c r="L65" s="55" t="n">
        <v>0</v>
      </c>
      <c r="M65" s="55" t="n">
        <v>0</v>
      </c>
      <c r="N65" s="55" t="n">
        <v>0</v>
      </c>
      <c r="O65" s="55" t="n">
        <v>0</v>
      </c>
      <c r="P65" s="55" t="n">
        <v>0</v>
      </c>
      <c r="Q65" s="55" t="n">
        <v>0</v>
      </c>
      <c r="R65" s="55" t="n">
        <v>0</v>
      </c>
      <c r="S65" s="55" t="n">
        <v>0</v>
      </c>
      <c r="T65" s="55" t="n">
        <v>0</v>
      </c>
      <c r="U65" s="55" t="n">
        <v>0</v>
      </c>
      <c r="V65" s="55" t="n">
        <v>0</v>
      </c>
      <c r="W65" s="55" t="n">
        <v>0</v>
      </c>
      <c r="X65" s="55" t="n">
        <v>0</v>
      </c>
      <c r="Y65" s="55" t="n">
        <v>0</v>
      </c>
      <c r="Z65" s="55" t="n">
        <v>0</v>
      </c>
      <c r="AA65" s="55" t="n">
        <v>0</v>
      </c>
      <c r="AB65" s="55" t="n">
        <v>0</v>
      </c>
      <c r="AC65" s="55" t="n">
        <v>0</v>
      </c>
      <c r="AD65" s="55" t="n">
        <v>0</v>
      </c>
      <c r="AE65" s="55" t="n">
        <v>0</v>
      </c>
      <c r="AF65" s="55" t="n">
        <v>0</v>
      </c>
      <c r="AG65" s="55" t="n">
        <v>0</v>
      </c>
      <c r="AH65" s="55" t="n">
        <v>0</v>
      </c>
      <c r="AI65" s="55" t="n">
        <v>0</v>
      </c>
      <c r="AJ65" s="55" t="n">
        <v>0</v>
      </c>
      <c r="AK65" s="55" t="n">
        <v>0</v>
      </c>
      <c r="AL65" s="55" t="n">
        <v>0</v>
      </c>
    </row>
    <row r="66" customFormat="false" ht="31.5" hidden="false" customHeight="false" outlineLevel="0" collapsed="false">
      <c r="A66" s="52" t="s">
        <v>145</v>
      </c>
      <c r="B66" s="53" t="s">
        <v>146</v>
      </c>
      <c r="C66" s="54" t="s">
        <v>64</v>
      </c>
      <c r="D66" s="55" t="n">
        <v>0</v>
      </c>
      <c r="E66" s="55" t="n">
        <v>0</v>
      </c>
      <c r="F66" s="55" t="n">
        <v>0</v>
      </c>
      <c r="G66" s="55" t="n">
        <v>0</v>
      </c>
      <c r="H66" s="55" t="n">
        <v>0</v>
      </c>
      <c r="I66" s="55" t="n">
        <v>0</v>
      </c>
      <c r="J66" s="55" t="n">
        <v>0</v>
      </c>
      <c r="K66" s="55" t="n">
        <v>0</v>
      </c>
      <c r="L66" s="55" t="n">
        <v>0</v>
      </c>
      <c r="M66" s="55" t="n">
        <v>0</v>
      </c>
      <c r="N66" s="55" t="n">
        <v>0</v>
      </c>
      <c r="O66" s="55" t="n">
        <v>0</v>
      </c>
      <c r="P66" s="55" t="n">
        <v>0</v>
      </c>
      <c r="Q66" s="55" t="n">
        <v>0</v>
      </c>
      <c r="R66" s="55" t="n">
        <v>0</v>
      </c>
      <c r="S66" s="55" t="n">
        <v>0</v>
      </c>
      <c r="T66" s="55" t="n">
        <v>0</v>
      </c>
      <c r="U66" s="55" t="n">
        <v>0</v>
      </c>
      <c r="V66" s="55" t="n">
        <v>0</v>
      </c>
      <c r="W66" s="55" t="n">
        <v>0</v>
      </c>
      <c r="X66" s="55" t="n">
        <v>0</v>
      </c>
      <c r="Y66" s="55" t="n">
        <v>0</v>
      </c>
      <c r="Z66" s="55" t="n">
        <v>0</v>
      </c>
      <c r="AA66" s="55" t="n">
        <v>0</v>
      </c>
      <c r="AB66" s="55" t="n">
        <v>0</v>
      </c>
      <c r="AC66" s="55" t="n">
        <v>0</v>
      </c>
      <c r="AD66" s="55" t="n">
        <v>0</v>
      </c>
      <c r="AE66" s="55" t="n">
        <v>0</v>
      </c>
      <c r="AF66" s="55" t="n">
        <v>0</v>
      </c>
      <c r="AG66" s="55" t="n">
        <v>0</v>
      </c>
      <c r="AH66" s="55" t="n">
        <v>0</v>
      </c>
      <c r="AI66" s="55" t="n">
        <v>0</v>
      </c>
      <c r="AJ66" s="55" t="n">
        <v>0</v>
      </c>
      <c r="AK66" s="55" t="n">
        <v>0</v>
      </c>
      <c r="AL66" s="55" t="n">
        <v>0</v>
      </c>
    </row>
    <row r="67" customFormat="false" ht="31.5" hidden="false" customHeight="false" outlineLevel="0" collapsed="false">
      <c r="A67" s="52" t="s">
        <v>147</v>
      </c>
      <c r="B67" s="53" t="s">
        <v>148</v>
      </c>
      <c r="C67" s="54" t="s">
        <v>64</v>
      </c>
      <c r="D67" s="55" t="n">
        <v>0</v>
      </c>
      <c r="E67" s="55" t="n">
        <v>0</v>
      </c>
      <c r="F67" s="55" t="n">
        <v>0</v>
      </c>
      <c r="G67" s="55" t="n">
        <v>0</v>
      </c>
      <c r="H67" s="55" t="n">
        <v>0</v>
      </c>
      <c r="I67" s="55" t="n">
        <v>0</v>
      </c>
      <c r="J67" s="55" t="n">
        <v>0</v>
      </c>
      <c r="K67" s="55" t="n">
        <v>0</v>
      </c>
      <c r="L67" s="55" t="n">
        <v>0</v>
      </c>
      <c r="M67" s="55" t="n">
        <v>0</v>
      </c>
      <c r="N67" s="55" t="n">
        <v>0</v>
      </c>
      <c r="O67" s="55" t="n">
        <v>0</v>
      </c>
      <c r="P67" s="55" t="n">
        <v>0</v>
      </c>
      <c r="Q67" s="55" t="n">
        <v>0</v>
      </c>
      <c r="R67" s="55" t="n">
        <v>0</v>
      </c>
      <c r="S67" s="55" t="n">
        <v>0</v>
      </c>
      <c r="T67" s="55" t="n">
        <v>0</v>
      </c>
      <c r="U67" s="55" t="n">
        <v>0</v>
      </c>
      <c r="V67" s="55" t="n">
        <v>0</v>
      </c>
      <c r="W67" s="55" t="n">
        <v>0</v>
      </c>
      <c r="X67" s="55" t="n">
        <v>0</v>
      </c>
      <c r="Y67" s="55" t="n">
        <v>0</v>
      </c>
      <c r="Z67" s="55" t="n">
        <v>0</v>
      </c>
      <c r="AA67" s="55" t="n">
        <v>0</v>
      </c>
      <c r="AB67" s="55" t="n">
        <v>0</v>
      </c>
      <c r="AC67" s="55" t="n">
        <v>0</v>
      </c>
      <c r="AD67" s="55" t="n">
        <v>0</v>
      </c>
      <c r="AE67" s="55" t="n">
        <v>0</v>
      </c>
      <c r="AF67" s="55" t="n">
        <v>0</v>
      </c>
      <c r="AG67" s="55" t="n">
        <v>0</v>
      </c>
      <c r="AH67" s="55" t="n">
        <v>0</v>
      </c>
      <c r="AI67" s="55" t="n">
        <v>0</v>
      </c>
      <c r="AJ67" s="55" t="n">
        <v>0</v>
      </c>
      <c r="AK67" s="55" t="n">
        <v>0</v>
      </c>
      <c r="AL67" s="55" t="n">
        <v>0</v>
      </c>
    </row>
    <row r="68" customFormat="false" ht="31.5" hidden="false" customHeight="false" outlineLevel="0" collapsed="false">
      <c r="A68" s="52" t="s">
        <v>149</v>
      </c>
      <c r="B68" s="53" t="s">
        <v>150</v>
      </c>
      <c r="C68" s="54" t="s">
        <v>64</v>
      </c>
      <c r="D68" s="55" t="n">
        <v>0</v>
      </c>
      <c r="E68" s="55" t="n">
        <v>0</v>
      </c>
      <c r="F68" s="55" t="n">
        <v>0</v>
      </c>
      <c r="G68" s="55" t="n">
        <v>0</v>
      </c>
      <c r="H68" s="55" t="n">
        <v>0</v>
      </c>
      <c r="I68" s="55" t="n">
        <v>0</v>
      </c>
      <c r="J68" s="55" t="n">
        <v>0</v>
      </c>
      <c r="K68" s="55" t="n">
        <v>0</v>
      </c>
      <c r="L68" s="55" t="n">
        <v>0</v>
      </c>
      <c r="M68" s="55" t="n">
        <v>0</v>
      </c>
      <c r="N68" s="55" t="n">
        <v>0</v>
      </c>
      <c r="O68" s="55" t="n">
        <v>0</v>
      </c>
      <c r="P68" s="55" t="n">
        <v>0</v>
      </c>
      <c r="Q68" s="55" t="n">
        <v>0</v>
      </c>
      <c r="R68" s="55" t="n">
        <v>0</v>
      </c>
      <c r="S68" s="55" t="n">
        <v>0</v>
      </c>
      <c r="T68" s="55" t="n">
        <v>0</v>
      </c>
      <c r="U68" s="55" t="n">
        <v>0</v>
      </c>
      <c r="V68" s="55" t="n">
        <v>0</v>
      </c>
      <c r="W68" s="55" t="n">
        <v>0</v>
      </c>
      <c r="X68" s="55" t="n">
        <v>0</v>
      </c>
      <c r="Y68" s="55" t="n">
        <v>0</v>
      </c>
      <c r="Z68" s="55" t="n">
        <v>0</v>
      </c>
      <c r="AA68" s="55" t="n">
        <v>0</v>
      </c>
      <c r="AB68" s="55" t="n">
        <v>0</v>
      </c>
      <c r="AC68" s="55" t="n">
        <v>0</v>
      </c>
      <c r="AD68" s="55" t="n">
        <v>0</v>
      </c>
      <c r="AE68" s="55" t="n">
        <v>0</v>
      </c>
      <c r="AF68" s="55" t="n">
        <v>0</v>
      </c>
      <c r="AG68" s="55" t="n">
        <v>0</v>
      </c>
      <c r="AH68" s="55" t="n">
        <v>0</v>
      </c>
      <c r="AI68" s="55" t="n">
        <v>0</v>
      </c>
      <c r="AJ68" s="55" t="n">
        <v>0</v>
      </c>
      <c r="AK68" s="55" t="n">
        <v>0</v>
      </c>
      <c r="AL68" s="55" t="n">
        <v>0</v>
      </c>
    </row>
    <row r="69" customFormat="false" ht="31.5" hidden="false" customHeight="false" outlineLevel="0" collapsed="false">
      <c r="A69" s="52" t="s">
        <v>151</v>
      </c>
      <c r="B69" s="53" t="s">
        <v>152</v>
      </c>
      <c r="C69" s="54" t="s">
        <v>64</v>
      </c>
      <c r="D69" s="55" t="n">
        <v>0</v>
      </c>
      <c r="E69" s="55" t="n">
        <v>0</v>
      </c>
      <c r="F69" s="55" t="n">
        <v>0</v>
      </c>
      <c r="G69" s="55" t="n">
        <v>0</v>
      </c>
      <c r="H69" s="55" t="n">
        <v>0</v>
      </c>
      <c r="I69" s="55" t="n">
        <v>0</v>
      </c>
      <c r="J69" s="55" t="n">
        <v>0</v>
      </c>
      <c r="K69" s="55" t="n">
        <v>0</v>
      </c>
      <c r="L69" s="55" t="n">
        <v>0</v>
      </c>
      <c r="M69" s="55" t="n">
        <v>0</v>
      </c>
      <c r="N69" s="55" t="n">
        <v>0</v>
      </c>
      <c r="O69" s="55" t="n">
        <v>0</v>
      </c>
      <c r="P69" s="55" t="n">
        <v>0</v>
      </c>
      <c r="Q69" s="55" t="n">
        <v>0</v>
      </c>
      <c r="R69" s="55" t="n">
        <v>0</v>
      </c>
      <c r="S69" s="55" t="n">
        <v>0</v>
      </c>
      <c r="T69" s="55" t="n">
        <v>0</v>
      </c>
      <c r="U69" s="55" t="n">
        <v>0</v>
      </c>
      <c r="V69" s="55" t="n">
        <v>0</v>
      </c>
      <c r="W69" s="55" t="n">
        <v>0</v>
      </c>
      <c r="X69" s="55" t="n">
        <v>0</v>
      </c>
      <c r="Y69" s="55" t="n">
        <v>0</v>
      </c>
      <c r="Z69" s="55" t="n">
        <v>0</v>
      </c>
      <c r="AA69" s="55" t="n">
        <v>0</v>
      </c>
      <c r="AB69" s="55" t="n">
        <v>0</v>
      </c>
      <c r="AC69" s="55" t="n">
        <v>0</v>
      </c>
      <c r="AD69" s="55" t="n">
        <v>0</v>
      </c>
      <c r="AE69" s="55" t="n">
        <v>0</v>
      </c>
      <c r="AF69" s="55" t="n">
        <v>0</v>
      </c>
      <c r="AG69" s="55" t="n">
        <v>0</v>
      </c>
      <c r="AH69" s="55" t="n">
        <v>0</v>
      </c>
      <c r="AI69" s="55" t="n">
        <v>0</v>
      </c>
      <c r="AJ69" s="55" t="n">
        <v>0</v>
      </c>
      <c r="AK69" s="55" t="n">
        <v>0</v>
      </c>
      <c r="AL69" s="55" t="n">
        <v>0</v>
      </c>
    </row>
    <row r="70" customFormat="false" ht="31.5" hidden="false" customHeight="false" outlineLevel="0" collapsed="false">
      <c r="A70" s="47" t="s">
        <v>153</v>
      </c>
      <c r="B70" s="48" t="s">
        <v>154</v>
      </c>
      <c r="C70" s="49" t="s">
        <v>64</v>
      </c>
      <c r="D70" s="50" t="n">
        <v>0</v>
      </c>
      <c r="E70" s="50" t="n">
        <v>0</v>
      </c>
      <c r="F70" s="50" t="n">
        <v>0</v>
      </c>
      <c r="G70" s="50" t="n">
        <v>0</v>
      </c>
      <c r="H70" s="50" t="n">
        <v>0</v>
      </c>
      <c r="I70" s="50" t="n">
        <v>0</v>
      </c>
      <c r="J70" s="50" t="n">
        <v>0</v>
      </c>
      <c r="K70" s="50" t="n">
        <v>0</v>
      </c>
      <c r="L70" s="50" t="n">
        <v>0</v>
      </c>
      <c r="M70" s="50" t="n">
        <v>0</v>
      </c>
      <c r="N70" s="50" t="n">
        <v>0</v>
      </c>
      <c r="O70" s="50" t="n">
        <v>0</v>
      </c>
      <c r="P70" s="50" t="n">
        <v>0</v>
      </c>
      <c r="Q70" s="50" t="n">
        <v>0</v>
      </c>
      <c r="R70" s="50" t="n">
        <v>0</v>
      </c>
      <c r="S70" s="50" t="n">
        <v>0</v>
      </c>
      <c r="T70" s="50" t="n">
        <v>0</v>
      </c>
      <c r="U70" s="50" t="n">
        <v>0</v>
      </c>
      <c r="V70" s="50" t="n">
        <v>0</v>
      </c>
      <c r="W70" s="50" t="n">
        <v>0</v>
      </c>
      <c r="X70" s="50" t="n">
        <v>0</v>
      </c>
      <c r="Y70" s="50" t="n">
        <v>0</v>
      </c>
      <c r="Z70" s="50" t="n">
        <v>0</v>
      </c>
      <c r="AA70" s="50" t="n">
        <v>0</v>
      </c>
      <c r="AB70" s="50" t="n">
        <v>0</v>
      </c>
      <c r="AC70" s="50" t="n">
        <v>0</v>
      </c>
      <c r="AD70" s="50" t="n">
        <v>0</v>
      </c>
      <c r="AE70" s="50" t="n">
        <v>0</v>
      </c>
      <c r="AF70" s="50" t="n">
        <v>0</v>
      </c>
      <c r="AG70" s="50" t="n">
        <v>0</v>
      </c>
      <c r="AH70" s="50" t="n">
        <v>0</v>
      </c>
      <c r="AI70" s="50" t="n">
        <v>0</v>
      </c>
      <c r="AJ70" s="50" t="n">
        <v>0</v>
      </c>
      <c r="AK70" s="50" t="n">
        <v>0</v>
      </c>
      <c r="AL70" s="50" t="n">
        <v>0</v>
      </c>
    </row>
    <row r="71" customFormat="false" ht="31.5" hidden="false" customHeight="false" outlineLevel="0" collapsed="false">
      <c r="A71" s="52" t="s">
        <v>155</v>
      </c>
      <c r="B71" s="53" t="s">
        <v>156</v>
      </c>
      <c r="C71" s="54" t="s">
        <v>64</v>
      </c>
      <c r="D71" s="55" t="n">
        <v>0</v>
      </c>
      <c r="E71" s="55" t="n">
        <v>0</v>
      </c>
      <c r="F71" s="55" t="n">
        <v>0</v>
      </c>
      <c r="G71" s="55" t="n">
        <v>0</v>
      </c>
      <c r="H71" s="55" t="n">
        <v>0</v>
      </c>
      <c r="I71" s="55" t="n">
        <v>0</v>
      </c>
      <c r="J71" s="55" t="n">
        <v>0</v>
      </c>
      <c r="K71" s="55" t="n">
        <v>0</v>
      </c>
      <c r="L71" s="55" t="n">
        <v>0</v>
      </c>
      <c r="M71" s="55" t="n">
        <v>0</v>
      </c>
      <c r="N71" s="55" t="n">
        <v>0</v>
      </c>
      <c r="O71" s="55" t="n">
        <v>0</v>
      </c>
      <c r="P71" s="55" t="n">
        <v>0</v>
      </c>
      <c r="Q71" s="55" t="n">
        <v>0</v>
      </c>
      <c r="R71" s="55" t="n">
        <v>0</v>
      </c>
      <c r="S71" s="55" t="n">
        <v>0</v>
      </c>
      <c r="T71" s="55" t="n">
        <v>0</v>
      </c>
      <c r="U71" s="55" t="n">
        <v>0</v>
      </c>
      <c r="V71" s="55" t="n">
        <v>0</v>
      </c>
      <c r="W71" s="55" t="n">
        <v>0</v>
      </c>
      <c r="X71" s="55" t="n">
        <v>0</v>
      </c>
      <c r="Y71" s="55" t="n">
        <v>0</v>
      </c>
      <c r="Z71" s="55" t="n">
        <v>0</v>
      </c>
      <c r="AA71" s="55" t="n">
        <v>0</v>
      </c>
      <c r="AB71" s="55" t="n">
        <v>0</v>
      </c>
      <c r="AC71" s="55" t="n">
        <v>0</v>
      </c>
      <c r="AD71" s="55" t="n">
        <v>0</v>
      </c>
      <c r="AE71" s="55" t="n">
        <v>0</v>
      </c>
      <c r="AF71" s="55" t="n">
        <v>0</v>
      </c>
      <c r="AG71" s="55" t="n">
        <v>0</v>
      </c>
      <c r="AH71" s="55" t="n">
        <v>0</v>
      </c>
      <c r="AI71" s="55" t="n">
        <v>0</v>
      </c>
      <c r="AJ71" s="55" t="n">
        <v>0</v>
      </c>
      <c r="AK71" s="55" t="n">
        <v>0</v>
      </c>
      <c r="AL71" s="55" t="n">
        <v>0</v>
      </c>
    </row>
    <row r="72" customFormat="false" ht="31.5" hidden="false" customHeight="false" outlineLevel="0" collapsed="false">
      <c r="A72" s="52" t="s">
        <v>157</v>
      </c>
      <c r="B72" s="53" t="s">
        <v>158</v>
      </c>
      <c r="C72" s="54" t="s">
        <v>64</v>
      </c>
      <c r="D72" s="55" t="n">
        <v>0</v>
      </c>
      <c r="E72" s="55" t="n">
        <v>0</v>
      </c>
      <c r="F72" s="55" t="n">
        <v>0</v>
      </c>
      <c r="G72" s="55" t="n">
        <v>0</v>
      </c>
      <c r="H72" s="55" t="n">
        <v>0</v>
      </c>
      <c r="I72" s="55" t="n">
        <v>0</v>
      </c>
      <c r="J72" s="55" t="n">
        <v>0</v>
      </c>
      <c r="K72" s="55" t="n">
        <v>0</v>
      </c>
      <c r="L72" s="55" t="n">
        <v>0</v>
      </c>
      <c r="M72" s="55" t="n">
        <v>0</v>
      </c>
      <c r="N72" s="55" t="n">
        <v>0</v>
      </c>
      <c r="O72" s="55" t="n">
        <v>0</v>
      </c>
      <c r="P72" s="55" t="n">
        <v>0</v>
      </c>
      <c r="Q72" s="55" t="n">
        <v>0</v>
      </c>
      <c r="R72" s="55" t="n">
        <v>0</v>
      </c>
      <c r="S72" s="55" t="n">
        <v>0</v>
      </c>
      <c r="T72" s="55" t="n">
        <v>0</v>
      </c>
      <c r="U72" s="55" t="n">
        <v>0</v>
      </c>
      <c r="V72" s="55" t="n">
        <v>0</v>
      </c>
      <c r="W72" s="55" t="n">
        <v>0</v>
      </c>
      <c r="X72" s="55" t="n">
        <v>0</v>
      </c>
      <c r="Y72" s="55" t="n">
        <v>0</v>
      </c>
      <c r="Z72" s="55" t="n">
        <v>0</v>
      </c>
      <c r="AA72" s="55" t="n">
        <v>0</v>
      </c>
      <c r="AB72" s="55" t="n">
        <v>0</v>
      </c>
      <c r="AC72" s="55" t="n">
        <v>0</v>
      </c>
      <c r="AD72" s="55" t="n">
        <v>0</v>
      </c>
      <c r="AE72" s="55" t="n">
        <v>0</v>
      </c>
      <c r="AF72" s="55" t="n">
        <v>0</v>
      </c>
      <c r="AG72" s="55" t="n">
        <v>0</v>
      </c>
      <c r="AH72" s="55" t="n">
        <v>0</v>
      </c>
      <c r="AI72" s="55" t="n">
        <v>0</v>
      </c>
      <c r="AJ72" s="55" t="n">
        <v>0</v>
      </c>
      <c r="AK72" s="55" t="n">
        <v>0</v>
      </c>
      <c r="AL72" s="55" t="n">
        <v>0</v>
      </c>
    </row>
    <row r="73" customFormat="false" ht="47.25" hidden="false" customHeight="false" outlineLevel="0" collapsed="false">
      <c r="A73" s="42" t="s">
        <v>159</v>
      </c>
      <c r="B73" s="43" t="s">
        <v>160</v>
      </c>
      <c r="C73" s="44" t="s">
        <v>64</v>
      </c>
      <c r="D73" s="66" t="n">
        <v>0</v>
      </c>
      <c r="E73" s="66" t="n">
        <v>0</v>
      </c>
      <c r="F73" s="66" t="n">
        <v>0</v>
      </c>
      <c r="G73" s="66" t="n">
        <v>0</v>
      </c>
      <c r="H73" s="66" t="n">
        <v>0</v>
      </c>
      <c r="I73" s="66" t="n">
        <v>0</v>
      </c>
      <c r="J73" s="66" t="n">
        <v>0</v>
      </c>
      <c r="K73" s="66" t="n">
        <v>0</v>
      </c>
      <c r="L73" s="66" t="n">
        <v>0</v>
      </c>
      <c r="M73" s="66" t="n">
        <v>0</v>
      </c>
      <c r="N73" s="66" t="n">
        <v>0</v>
      </c>
      <c r="O73" s="66" t="n">
        <v>0</v>
      </c>
      <c r="P73" s="66" t="n">
        <v>0</v>
      </c>
      <c r="Q73" s="66" t="n">
        <v>0</v>
      </c>
      <c r="R73" s="66" t="n">
        <v>0</v>
      </c>
      <c r="S73" s="66" t="n">
        <v>0</v>
      </c>
      <c r="T73" s="66" t="n">
        <v>0</v>
      </c>
      <c r="U73" s="66" t="n">
        <v>0</v>
      </c>
      <c r="V73" s="66" t="n">
        <v>0</v>
      </c>
      <c r="W73" s="66" t="n">
        <v>0</v>
      </c>
      <c r="X73" s="66" t="n">
        <v>0</v>
      </c>
      <c r="Y73" s="66" t="n">
        <v>0</v>
      </c>
      <c r="Z73" s="66" t="n">
        <v>0</v>
      </c>
      <c r="AA73" s="66" t="n">
        <v>0</v>
      </c>
      <c r="AB73" s="66" t="n">
        <v>0</v>
      </c>
      <c r="AC73" s="66" t="n">
        <v>0</v>
      </c>
      <c r="AD73" s="66" t="n">
        <v>0</v>
      </c>
      <c r="AE73" s="66" t="n">
        <v>0</v>
      </c>
      <c r="AF73" s="66" t="n">
        <v>0</v>
      </c>
      <c r="AG73" s="66" t="n">
        <v>0</v>
      </c>
      <c r="AH73" s="66" t="n">
        <v>0</v>
      </c>
      <c r="AI73" s="66" t="n">
        <v>0</v>
      </c>
      <c r="AJ73" s="66" t="n">
        <v>0</v>
      </c>
      <c r="AK73" s="66" t="n">
        <v>0</v>
      </c>
      <c r="AL73" s="66" t="n">
        <v>0</v>
      </c>
    </row>
    <row r="74" customFormat="false" ht="47.25" hidden="false" customHeight="false" outlineLevel="0" collapsed="false">
      <c r="A74" s="47" t="s">
        <v>161</v>
      </c>
      <c r="B74" s="48" t="s">
        <v>162</v>
      </c>
      <c r="C74" s="49" t="s">
        <v>64</v>
      </c>
      <c r="D74" s="50" t="n">
        <v>0</v>
      </c>
      <c r="E74" s="50" t="n">
        <v>0</v>
      </c>
      <c r="F74" s="50" t="n">
        <v>0</v>
      </c>
      <c r="G74" s="50" t="n">
        <v>0</v>
      </c>
      <c r="H74" s="50" t="n">
        <v>0</v>
      </c>
      <c r="I74" s="50" t="n">
        <v>0</v>
      </c>
      <c r="J74" s="50" t="n">
        <v>0</v>
      </c>
      <c r="K74" s="50" t="n">
        <v>0</v>
      </c>
      <c r="L74" s="50" t="n">
        <v>0</v>
      </c>
      <c r="M74" s="50" t="n">
        <v>0</v>
      </c>
      <c r="N74" s="50" t="n">
        <v>0</v>
      </c>
      <c r="O74" s="50" t="n">
        <v>0</v>
      </c>
      <c r="P74" s="50" t="n">
        <v>0</v>
      </c>
      <c r="Q74" s="50" t="n">
        <v>0</v>
      </c>
      <c r="R74" s="50" t="n">
        <v>0</v>
      </c>
      <c r="S74" s="50" t="n">
        <v>0</v>
      </c>
      <c r="T74" s="50" t="n">
        <v>0</v>
      </c>
      <c r="U74" s="50" t="n">
        <v>0</v>
      </c>
      <c r="V74" s="50" t="n">
        <v>0</v>
      </c>
      <c r="W74" s="50" t="n">
        <v>0</v>
      </c>
      <c r="X74" s="50" t="n">
        <v>0</v>
      </c>
      <c r="Y74" s="50" t="n">
        <v>0</v>
      </c>
      <c r="Z74" s="50" t="n">
        <v>0</v>
      </c>
      <c r="AA74" s="50" t="n">
        <v>0</v>
      </c>
      <c r="AB74" s="50" t="n">
        <v>0</v>
      </c>
      <c r="AC74" s="50" t="n">
        <v>0</v>
      </c>
      <c r="AD74" s="50" t="n">
        <v>0</v>
      </c>
      <c r="AE74" s="50" t="n">
        <v>0</v>
      </c>
      <c r="AF74" s="50" t="n">
        <v>0</v>
      </c>
      <c r="AG74" s="50" t="n">
        <v>0</v>
      </c>
      <c r="AH74" s="50" t="n">
        <v>0</v>
      </c>
      <c r="AI74" s="50" t="n">
        <v>0</v>
      </c>
      <c r="AJ74" s="50" t="n">
        <v>0</v>
      </c>
      <c r="AK74" s="50" t="n">
        <v>0</v>
      </c>
      <c r="AL74" s="50" t="n">
        <v>0</v>
      </c>
    </row>
    <row r="75" customFormat="false" ht="47.25" hidden="false" customHeight="false" outlineLevel="0" collapsed="false">
      <c r="A75" s="47" t="s">
        <v>163</v>
      </c>
      <c r="B75" s="48" t="s">
        <v>164</v>
      </c>
      <c r="C75" s="49" t="s">
        <v>64</v>
      </c>
      <c r="D75" s="50" t="n">
        <v>0</v>
      </c>
      <c r="E75" s="50" t="n">
        <v>0</v>
      </c>
      <c r="F75" s="50" t="n">
        <v>0</v>
      </c>
      <c r="G75" s="50" t="n">
        <v>0</v>
      </c>
      <c r="H75" s="50" t="n">
        <v>0</v>
      </c>
      <c r="I75" s="50" t="n">
        <v>0</v>
      </c>
      <c r="J75" s="50" t="n">
        <v>0</v>
      </c>
      <c r="K75" s="50" t="n">
        <v>0</v>
      </c>
      <c r="L75" s="50" t="n">
        <v>0</v>
      </c>
      <c r="M75" s="50" t="n">
        <v>0</v>
      </c>
      <c r="N75" s="50" t="n">
        <v>0</v>
      </c>
      <c r="O75" s="50" t="n">
        <v>0</v>
      </c>
      <c r="P75" s="50" t="n">
        <v>0</v>
      </c>
      <c r="Q75" s="50" t="n">
        <v>0</v>
      </c>
      <c r="R75" s="50" t="n">
        <v>0</v>
      </c>
      <c r="S75" s="50" t="n">
        <v>0</v>
      </c>
      <c r="T75" s="50" t="n">
        <v>0</v>
      </c>
      <c r="U75" s="50" t="n">
        <v>0</v>
      </c>
      <c r="V75" s="50" t="n">
        <v>0</v>
      </c>
      <c r="W75" s="50" t="n">
        <v>0</v>
      </c>
      <c r="X75" s="50" t="n">
        <v>0</v>
      </c>
      <c r="Y75" s="50" t="n">
        <v>0</v>
      </c>
      <c r="Z75" s="50" t="n">
        <v>0</v>
      </c>
      <c r="AA75" s="50" t="n">
        <v>0</v>
      </c>
      <c r="AB75" s="50" t="n">
        <v>0</v>
      </c>
      <c r="AC75" s="50" t="n">
        <v>0</v>
      </c>
      <c r="AD75" s="50" t="n">
        <v>0</v>
      </c>
      <c r="AE75" s="50" t="n">
        <v>0</v>
      </c>
      <c r="AF75" s="50" t="n">
        <v>0</v>
      </c>
      <c r="AG75" s="50" t="n">
        <v>0</v>
      </c>
      <c r="AH75" s="50" t="n">
        <v>0</v>
      </c>
      <c r="AI75" s="50" t="n">
        <v>0</v>
      </c>
      <c r="AJ75" s="50" t="n">
        <v>0</v>
      </c>
      <c r="AK75" s="50" t="n">
        <v>0</v>
      </c>
      <c r="AL75" s="50" t="n">
        <v>0</v>
      </c>
    </row>
    <row r="76" customFormat="false" ht="26.85" hidden="false" customHeight="false" outlineLevel="0" collapsed="false">
      <c r="A76" s="42" t="s">
        <v>165</v>
      </c>
      <c r="B76" s="43" t="s">
        <v>166</v>
      </c>
      <c r="C76" s="44" t="s">
        <v>64</v>
      </c>
      <c r="D76" s="66" t="n">
        <v>0</v>
      </c>
      <c r="E76" s="66" t="n">
        <v>0</v>
      </c>
      <c r="F76" s="66" t="n">
        <v>0</v>
      </c>
      <c r="G76" s="66" t="n">
        <v>0</v>
      </c>
      <c r="H76" s="66" t="n">
        <v>0</v>
      </c>
      <c r="I76" s="66" t="n">
        <v>0</v>
      </c>
      <c r="J76" s="66" t="n">
        <v>0</v>
      </c>
      <c r="K76" s="66" t="n">
        <v>0</v>
      </c>
      <c r="L76" s="66" t="n">
        <v>0</v>
      </c>
      <c r="M76" s="66" t="n">
        <v>0</v>
      </c>
      <c r="N76" s="66" t="n">
        <v>0</v>
      </c>
      <c r="O76" s="66" t="n">
        <v>0</v>
      </c>
      <c r="P76" s="66" t="n">
        <v>0</v>
      </c>
      <c r="Q76" s="66" t="n">
        <v>0</v>
      </c>
      <c r="R76" s="66" t="n">
        <f aca="false">R77+R78+R79+R80+R81+R82+R83+R84+R85+R86+R87+R88+R89</f>
        <v>0</v>
      </c>
      <c r="S76" s="66" t="n">
        <f aca="false">S77+S78+S79+S80+S81+S82+S83+S84+S85+S86+S87+S88+S89</f>
        <v>5.563589881</v>
      </c>
      <c r="T76" s="66" t="n">
        <f aca="false">T77+T78+T79+T80+T81+T82+T83+T84+T85+T86+T87+T88+T89</f>
        <v>3.074</v>
      </c>
      <c r="U76" s="66" t="n">
        <f aca="false">U77+U78+U79+U80+U81+U82+U83+U84+U85+U86+U87+U88+U89</f>
        <v>0</v>
      </c>
      <c r="V76" s="66" t="n">
        <f aca="false">V77+V78+V79+V80+V81+V82+V83+V84+V85+V86+V87+V88+V89</f>
        <v>2.37</v>
      </c>
      <c r="W76" s="66" t="n">
        <f aca="false">W77+W78+W79+W80+W81+W82+W83+W84+W85+W86+W87+W88+W89</f>
        <v>0</v>
      </c>
      <c r="X76" s="66" t="n">
        <f aca="false">X77+X78+X79+X80+X81+X82+X83+X84+X85+X86+X87+X88+X89</f>
        <v>0</v>
      </c>
      <c r="Y76" s="66" t="n">
        <v>0</v>
      </c>
      <c r="Z76" s="66" t="n">
        <v>0</v>
      </c>
      <c r="AA76" s="66" t="n">
        <v>0</v>
      </c>
      <c r="AB76" s="66" t="n">
        <v>0</v>
      </c>
      <c r="AC76" s="66" t="n">
        <v>0</v>
      </c>
      <c r="AD76" s="66" t="n">
        <v>0</v>
      </c>
      <c r="AE76" s="66" t="n">
        <v>0</v>
      </c>
      <c r="AF76" s="66" t="n">
        <f aca="false">D76+K76+R76+Y76</f>
        <v>0</v>
      </c>
      <c r="AG76" s="67" t="n">
        <f aca="false">E76+L76+S76+Z76</f>
        <v>5.563589881</v>
      </c>
      <c r="AH76" s="67" t="n">
        <f aca="false">F76+M76+T76+AA76</f>
        <v>3.074</v>
      </c>
      <c r="AI76" s="67" t="n">
        <f aca="false">G76+N76+U76+AB76</f>
        <v>0</v>
      </c>
      <c r="AJ76" s="67" t="n">
        <f aca="false">H76+O76+V76+AC76</f>
        <v>2.37</v>
      </c>
      <c r="AK76" s="67" t="n">
        <f aca="false">I76+P76+W76+AD76</f>
        <v>0</v>
      </c>
      <c r="AL76" s="67" t="n">
        <f aca="false">J76+Q76+X76+AE76</f>
        <v>0</v>
      </c>
    </row>
    <row r="77" customFormat="false" ht="15.75" hidden="false" customHeight="false" outlineLevel="0" collapsed="false">
      <c r="A77" s="57" t="s">
        <v>167</v>
      </c>
      <c r="B77" s="68" t="s">
        <v>168</v>
      </c>
      <c r="C77" s="64" t="s">
        <v>169</v>
      </c>
      <c r="D77" s="59" t="n">
        <v>0</v>
      </c>
      <c r="E77" s="59" t="n">
        <v>0</v>
      </c>
      <c r="F77" s="59" t="n">
        <v>0</v>
      </c>
      <c r="G77" s="59" t="n">
        <v>0</v>
      </c>
      <c r="H77" s="59" t="n">
        <v>0</v>
      </c>
      <c r="I77" s="59" t="n">
        <v>0</v>
      </c>
      <c r="J77" s="59" t="n">
        <v>0</v>
      </c>
      <c r="K77" s="59" t="n">
        <v>0</v>
      </c>
      <c r="L77" s="59" t="n">
        <v>0</v>
      </c>
      <c r="M77" s="59" t="n">
        <v>0</v>
      </c>
      <c r="N77" s="59" t="n">
        <v>0</v>
      </c>
      <c r="O77" s="59" t="n">
        <v>0</v>
      </c>
      <c r="P77" s="59" t="n">
        <v>0</v>
      </c>
      <c r="Q77" s="59" t="n">
        <v>0</v>
      </c>
      <c r="R77" s="59" t="n">
        <v>0</v>
      </c>
      <c r="S77" s="59" t="n">
        <v>0</v>
      </c>
      <c r="T77" s="59" t="n">
        <v>0</v>
      </c>
      <c r="U77" s="59" t="n">
        <v>0</v>
      </c>
      <c r="V77" s="59" t="n">
        <v>0</v>
      </c>
      <c r="W77" s="59" t="n">
        <v>0</v>
      </c>
      <c r="X77" s="59" t="n">
        <v>0</v>
      </c>
      <c r="Y77" s="59" t="n">
        <v>0</v>
      </c>
      <c r="Z77" s="59" t="n">
        <v>0</v>
      </c>
      <c r="AA77" s="59" t="n">
        <v>0</v>
      </c>
      <c r="AB77" s="59" t="n">
        <v>0</v>
      </c>
      <c r="AC77" s="59" t="n">
        <v>0</v>
      </c>
      <c r="AD77" s="59" t="n">
        <v>0</v>
      </c>
      <c r="AE77" s="59" t="n">
        <v>0</v>
      </c>
      <c r="AF77" s="59" t="n">
        <f aca="false">D77+K77+R77+Y77</f>
        <v>0</v>
      </c>
      <c r="AG77" s="65" t="n">
        <f aca="false">E77+L77+S77+Z77</f>
        <v>0</v>
      </c>
      <c r="AH77" s="59" t="n">
        <f aca="false">F77+M77+T77+AA77</f>
        <v>0</v>
      </c>
      <c r="AI77" s="59" t="n">
        <f aca="false">G77+N77+U77+AB77</f>
        <v>0</v>
      </c>
      <c r="AJ77" s="59" t="n">
        <f aca="false">H77+O77+V77+AC77</f>
        <v>0</v>
      </c>
      <c r="AK77" s="59" t="n">
        <f aca="false">I77+P77+W77+AD77</f>
        <v>0</v>
      </c>
      <c r="AL77" s="59" t="n">
        <f aca="false">J77+Q77+X77+AE77</f>
        <v>0</v>
      </c>
    </row>
    <row r="78" customFormat="false" ht="15.75" hidden="false" customHeight="false" outlineLevel="0" collapsed="false">
      <c r="A78" s="57" t="s">
        <v>167</v>
      </c>
      <c r="B78" s="68" t="s">
        <v>170</v>
      </c>
      <c r="C78" s="64" t="s">
        <v>171</v>
      </c>
      <c r="D78" s="59" t="n">
        <v>0</v>
      </c>
      <c r="E78" s="59" t="n">
        <v>0</v>
      </c>
      <c r="F78" s="59" t="n">
        <v>0</v>
      </c>
      <c r="G78" s="59" t="n">
        <v>0</v>
      </c>
      <c r="H78" s="59" t="n">
        <v>0</v>
      </c>
      <c r="I78" s="59" t="n">
        <v>0</v>
      </c>
      <c r="J78" s="59" t="n">
        <v>0</v>
      </c>
      <c r="K78" s="59" t="n">
        <v>0</v>
      </c>
      <c r="L78" s="59" t="n">
        <v>0</v>
      </c>
      <c r="M78" s="59" t="n">
        <v>0</v>
      </c>
      <c r="N78" s="59" t="n">
        <v>0</v>
      </c>
      <c r="O78" s="59" t="n">
        <v>0</v>
      </c>
      <c r="P78" s="59" t="n">
        <v>0</v>
      </c>
      <c r="Q78" s="59" t="n">
        <v>0</v>
      </c>
      <c r="R78" s="59" t="n">
        <v>0</v>
      </c>
      <c r="S78" s="59" t="n">
        <v>0</v>
      </c>
      <c r="T78" s="59" t="n">
        <v>0</v>
      </c>
      <c r="U78" s="59" t="n">
        <v>0</v>
      </c>
      <c r="V78" s="59" t="n">
        <v>0</v>
      </c>
      <c r="W78" s="59" t="n">
        <v>0</v>
      </c>
      <c r="X78" s="59" t="n">
        <v>0</v>
      </c>
      <c r="Y78" s="59" t="n">
        <v>0</v>
      </c>
      <c r="Z78" s="59" t="n">
        <v>0</v>
      </c>
      <c r="AA78" s="59" t="n">
        <v>0</v>
      </c>
      <c r="AB78" s="59" t="n">
        <v>0</v>
      </c>
      <c r="AC78" s="59" t="n">
        <v>0</v>
      </c>
      <c r="AD78" s="59" t="n">
        <v>0</v>
      </c>
      <c r="AE78" s="59" t="n">
        <v>0</v>
      </c>
      <c r="AF78" s="59" t="n">
        <f aca="false">D78+K78+R78+Y78</f>
        <v>0</v>
      </c>
      <c r="AG78" s="65" t="n">
        <f aca="false">E78+L78+S78+Z78</f>
        <v>0</v>
      </c>
      <c r="AH78" s="59" t="n">
        <f aca="false">F78+M78+T78+AA78</f>
        <v>0</v>
      </c>
      <c r="AI78" s="59" t="n">
        <f aca="false">G78+N78+U78+AB78</f>
        <v>0</v>
      </c>
      <c r="AJ78" s="59" t="n">
        <f aca="false">H78+O78+V78+AC78</f>
        <v>0</v>
      </c>
      <c r="AK78" s="59" t="n">
        <f aca="false">I78+P78+W78+AD78</f>
        <v>0</v>
      </c>
      <c r="AL78" s="59" t="n">
        <f aca="false">J78+Q78+X78+AE78</f>
        <v>0</v>
      </c>
    </row>
    <row r="79" customFormat="false" ht="31.5" hidden="false" customHeight="false" outlineLevel="0" collapsed="false">
      <c r="A79" s="57" t="s">
        <v>167</v>
      </c>
      <c r="B79" s="68" t="s">
        <v>172</v>
      </c>
      <c r="C79" s="64" t="s">
        <v>173</v>
      </c>
      <c r="D79" s="59" t="n">
        <v>0</v>
      </c>
      <c r="E79" s="59" t="n">
        <v>0</v>
      </c>
      <c r="F79" s="59" t="n">
        <v>0</v>
      </c>
      <c r="G79" s="59" t="n">
        <v>0</v>
      </c>
      <c r="H79" s="59" t="n">
        <v>0</v>
      </c>
      <c r="I79" s="59" t="n">
        <v>0</v>
      </c>
      <c r="J79" s="59" t="n">
        <v>0</v>
      </c>
      <c r="K79" s="59" t="n">
        <v>0</v>
      </c>
      <c r="L79" s="59" t="n">
        <v>0</v>
      </c>
      <c r="M79" s="59" t="n">
        <v>0</v>
      </c>
      <c r="N79" s="59" t="n">
        <v>0</v>
      </c>
      <c r="O79" s="59" t="n">
        <v>0</v>
      </c>
      <c r="P79" s="59" t="n">
        <v>0</v>
      </c>
      <c r="Q79" s="59" t="n">
        <v>0</v>
      </c>
      <c r="R79" s="59" t="n">
        <v>0</v>
      </c>
      <c r="S79" s="59" t="n">
        <v>0</v>
      </c>
      <c r="T79" s="59" t="n">
        <v>0</v>
      </c>
      <c r="U79" s="59" t="n">
        <v>0</v>
      </c>
      <c r="V79" s="59" t="n">
        <v>0</v>
      </c>
      <c r="W79" s="59" t="n">
        <v>0</v>
      </c>
      <c r="X79" s="59" t="n">
        <v>0</v>
      </c>
      <c r="Y79" s="59" t="n">
        <v>0</v>
      </c>
      <c r="Z79" s="59" t="n">
        <v>0</v>
      </c>
      <c r="AA79" s="59" t="n">
        <v>0</v>
      </c>
      <c r="AB79" s="59" t="n">
        <v>0</v>
      </c>
      <c r="AC79" s="59" t="n">
        <v>0</v>
      </c>
      <c r="AD79" s="59" t="n">
        <v>0</v>
      </c>
      <c r="AE79" s="59" t="n">
        <v>0</v>
      </c>
      <c r="AF79" s="59" t="n">
        <f aca="false">D79+K79+R79+Y79</f>
        <v>0</v>
      </c>
      <c r="AG79" s="65" t="n">
        <f aca="false">E79+L79+S79+Z79</f>
        <v>0</v>
      </c>
      <c r="AH79" s="59" t="n">
        <f aca="false">F79+M79+T79+AA79</f>
        <v>0</v>
      </c>
      <c r="AI79" s="59" t="n">
        <f aca="false">G79+N79+U79+AB79</f>
        <v>0</v>
      </c>
      <c r="AJ79" s="59" t="n">
        <f aca="false">H79+O79+V79+AC79</f>
        <v>0</v>
      </c>
      <c r="AK79" s="59" t="n">
        <f aca="false">I79+P79+W79+AD79</f>
        <v>0</v>
      </c>
      <c r="AL79" s="59" t="n">
        <f aca="false">J79+Q79+X79+AE79</f>
        <v>0</v>
      </c>
    </row>
    <row r="80" customFormat="false" ht="31.5" hidden="false" customHeight="false" outlineLevel="0" collapsed="false">
      <c r="A80" s="57" t="s">
        <v>167</v>
      </c>
      <c r="B80" s="68" t="s">
        <v>174</v>
      </c>
      <c r="C80" s="64" t="s">
        <v>175</v>
      </c>
      <c r="D80" s="59" t="n">
        <v>0</v>
      </c>
      <c r="E80" s="59" t="n">
        <v>0</v>
      </c>
      <c r="F80" s="59" t="n">
        <v>0</v>
      </c>
      <c r="G80" s="59" t="n">
        <v>0</v>
      </c>
      <c r="H80" s="59" t="n">
        <v>0</v>
      </c>
      <c r="I80" s="59" t="n">
        <v>0</v>
      </c>
      <c r="J80" s="59" t="n">
        <v>0</v>
      </c>
      <c r="K80" s="59" t="n">
        <v>0</v>
      </c>
      <c r="L80" s="59" t="n">
        <v>0</v>
      </c>
      <c r="M80" s="59" t="n">
        <v>0</v>
      </c>
      <c r="N80" s="59" t="n">
        <v>0</v>
      </c>
      <c r="O80" s="59" t="n">
        <v>0</v>
      </c>
      <c r="P80" s="59" t="n">
        <v>0</v>
      </c>
      <c r="Q80" s="59" t="n">
        <v>0</v>
      </c>
      <c r="R80" s="59" t="n">
        <v>0</v>
      </c>
      <c r="S80" s="59" t="n">
        <v>0</v>
      </c>
      <c r="T80" s="59" t="n">
        <v>0</v>
      </c>
      <c r="U80" s="59" t="n">
        <v>0</v>
      </c>
      <c r="V80" s="59" t="n">
        <v>0</v>
      </c>
      <c r="W80" s="59" t="n">
        <v>0</v>
      </c>
      <c r="X80" s="59" t="n">
        <v>0</v>
      </c>
      <c r="Y80" s="59" t="n">
        <v>0</v>
      </c>
      <c r="Z80" s="59" t="n">
        <v>0</v>
      </c>
      <c r="AA80" s="59" t="n">
        <v>0</v>
      </c>
      <c r="AB80" s="59" t="n">
        <v>0</v>
      </c>
      <c r="AC80" s="59" t="n">
        <v>0</v>
      </c>
      <c r="AD80" s="59" t="n">
        <v>0</v>
      </c>
      <c r="AE80" s="59" t="n">
        <v>0</v>
      </c>
      <c r="AF80" s="59" t="n">
        <f aca="false">D80+K80+R80+Y80</f>
        <v>0</v>
      </c>
      <c r="AG80" s="65" t="n">
        <f aca="false">E80+L80+S80+Z80</f>
        <v>0</v>
      </c>
      <c r="AH80" s="59" t="n">
        <f aca="false">F80+M80+T80+AA80</f>
        <v>0</v>
      </c>
      <c r="AI80" s="59" t="n">
        <f aca="false">G80+N80+U80+AB80</f>
        <v>0</v>
      </c>
      <c r="AJ80" s="59" t="n">
        <f aca="false">H80+O80+V80+AC80</f>
        <v>0</v>
      </c>
      <c r="AK80" s="59" t="n">
        <f aca="false">I80+P80+W80+AD80</f>
        <v>0</v>
      </c>
      <c r="AL80" s="59" t="n">
        <f aca="false">J80+Q80+X80+AE80</f>
        <v>0</v>
      </c>
    </row>
    <row r="81" customFormat="false" ht="15.75" hidden="false" customHeight="false" outlineLevel="0" collapsed="false">
      <c r="A81" s="57" t="s">
        <v>167</v>
      </c>
      <c r="B81" s="68" t="s">
        <v>176</v>
      </c>
      <c r="C81" s="64" t="s">
        <v>177</v>
      </c>
      <c r="D81" s="59" t="n">
        <v>0</v>
      </c>
      <c r="E81" s="59" t="n">
        <v>0</v>
      </c>
      <c r="F81" s="59" t="n">
        <v>0</v>
      </c>
      <c r="G81" s="59" t="n">
        <v>0</v>
      </c>
      <c r="H81" s="59" t="n">
        <v>0</v>
      </c>
      <c r="I81" s="59" t="n">
        <v>0</v>
      </c>
      <c r="J81" s="59" t="n">
        <v>0</v>
      </c>
      <c r="K81" s="59" t="n">
        <v>0</v>
      </c>
      <c r="L81" s="59" t="n">
        <v>0</v>
      </c>
      <c r="M81" s="59" t="n">
        <v>0</v>
      </c>
      <c r="N81" s="59" t="n">
        <v>0</v>
      </c>
      <c r="O81" s="59" t="n">
        <v>0</v>
      </c>
      <c r="P81" s="59" t="n">
        <v>0</v>
      </c>
      <c r="Q81" s="59" t="n">
        <v>0</v>
      </c>
      <c r="R81" s="59" t="n">
        <v>0</v>
      </c>
      <c r="S81" s="59" t="n">
        <v>0</v>
      </c>
      <c r="T81" s="59" t="n">
        <v>0</v>
      </c>
      <c r="U81" s="59" t="n">
        <v>0</v>
      </c>
      <c r="V81" s="59" t="n">
        <v>0</v>
      </c>
      <c r="W81" s="59" t="n">
        <v>0</v>
      </c>
      <c r="X81" s="59" t="n">
        <v>0</v>
      </c>
      <c r="Y81" s="59" t="n">
        <v>0</v>
      </c>
      <c r="Z81" s="59" t="n">
        <v>0</v>
      </c>
      <c r="AA81" s="59" t="n">
        <v>0</v>
      </c>
      <c r="AB81" s="59" t="n">
        <v>0</v>
      </c>
      <c r="AC81" s="59" t="n">
        <v>0</v>
      </c>
      <c r="AD81" s="59" t="n">
        <v>0</v>
      </c>
      <c r="AE81" s="59" t="n">
        <v>0</v>
      </c>
      <c r="AF81" s="59" t="n">
        <f aca="false">D81+K81+R81+Y81</f>
        <v>0</v>
      </c>
      <c r="AG81" s="65" t="n">
        <f aca="false">E81+L81+S81+Z81</f>
        <v>0</v>
      </c>
      <c r="AH81" s="59" t="n">
        <f aca="false">F81+M81+T81+AA81</f>
        <v>0</v>
      </c>
      <c r="AI81" s="59" t="n">
        <f aca="false">G81+N81+U81+AB81</f>
        <v>0</v>
      </c>
      <c r="AJ81" s="59" t="n">
        <f aca="false">H81+O81+V81+AC81</f>
        <v>0</v>
      </c>
      <c r="AK81" s="59" t="n">
        <f aca="false">I81+P81+W81+AD81</f>
        <v>0</v>
      </c>
      <c r="AL81" s="59" t="n">
        <f aca="false">J81+Q81+X81+AE81</f>
        <v>0</v>
      </c>
    </row>
    <row r="82" customFormat="false" ht="15.75" hidden="false" customHeight="false" outlineLevel="0" collapsed="false">
      <c r="A82" s="57" t="s">
        <v>167</v>
      </c>
      <c r="B82" s="68" t="s">
        <v>178</v>
      </c>
      <c r="C82" s="64" t="s">
        <v>179</v>
      </c>
      <c r="D82" s="59" t="n">
        <v>0</v>
      </c>
      <c r="E82" s="59" t="n">
        <v>0</v>
      </c>
      <c r="F82" s="59" t="n">
        <v>0</v>
      </c>
      <c r="G82" s="59" t="n">
        <v>0</v>
      </c>
      <c r="H82" s="59" t="n">
        <v>0</v>
      </c>
      <c r="I82" s="59" t="n">
        <v>0</v>
      </c>
      <c r="J82" s="59" t="n">
        <v>0</v>
      </c>
      <c r="K82" s="59" t="n">
        <v>0</v>
      </c>
      <c r="L82" s="59" t="n">
        <v>0</v>
      </c>
      <c r="M82" s="59" t="n">
        <v>0</v>
      </c>
      <c r="N82" s="59" t="n">
        <v>0</v>
      </c>
      <c r="O82" s="59" t="n">
        <v>0</v>
      </c>
      <c r="P82" s="59" t="n">
        <v>0</v>
      </c>
      <c r="Q82" s="59" t="n">
        <v>0</v>
      </c>
      <c r="R82" s="59" t="n">
        <v>0</v>
      </c>
      <c r="S82" s="59" t="n">
        <v>0</v>
      </c>
      <c r="T82" s="59" t="n">
        <v>0</v>
      </c>
      <c r="U82" s="59" t="n">
        <v>0</v>
      </c>
      <c r="V82" s="59" t="n">
        <v>0</v>
      </c>
      <c r="W82" s="59" t="n">
        <v>0</v>
      </c>
      <c r="X82" s="59" t="n">
        <v>0</v>
      </c>
      <c r="Y82" s="59" t="n">
        <v>0</v>
      </c>
      <c r="Z82" s="59" t="n">
        <v>0</v>
      </c>
      <c r="AA82" s="59" t="n">
        <v>0</v>
      </c>
      <c r="AB82" s="59" t="n">
        <v>0</v>
      </c>
      <c r="AC82" s="59" t="n">
        <v>0</v>
      </c>
      <c r="AD82" s="59" t="n">
        <v>0</v>
      </c>
      <c r="AE82" s="59" t="n">
        <v>0</v>
      </c>
      <c r="AF82" s="59" t="n">
        <f aca="false">D82+K82+R82+Y82</f>
        <v>0</v>
      </c>
      <c r="AG82" s="65" t="n">
        <f aca="false">E82+L82+S82+Z82</f>
        <v>0</v>
      </c>
      <c r="AH82" s="59" t="n">
        <f aca="false">F82+M82+T82+AA82</f>
        <v>0</v>
      </c>
      <c r="AI82" s="59" t="n">
        <f aca="false">G82+N82+U82+AB82</f>
        <v>0</v>
      </c>
      <c r="AJ82" s="59" t="n">
        <f aca="false">H82+O82+V82+AC82</f>
        <v>0</v>
      </c>
      <c r="AK82" s="59" t="n">
        <f aca="false">I82+P82+W82+AD82</f>
        <v>0</v>
      </c>
      <c r="AL82" s="59" t="n">
        <f aca="false">J82+Q82+X82+AE82</f>
        <v>0</v>
      </c>
    </row>
    <row r="83" customFormat="false" ht="15" hidden="false" customHeight="false" outlineLevel="0" collapsed="false">
      <c r="A83" s="59" t="s">
        <v>167</v>
      </c>
      <c r="B83" s="58" t="s">
        <v>180</v>
      </c>
      <c r="C83" s="57" t="s">
        <v>181</v>
      </c>
      <c r="D83" s="59" t="n">
        <v>0</v>
      </c>
      <c r="E83" s="59" t="n">
        <v>0</v>
      </c>
      <c r="F83" s="59" t="n">
        <v>0</v>
      </c>
      <c r="G83" s="59" t="n">
        <v>0</v>
      </c>
      <c r="H83" s="59" t="n">
        <v>0</v>
      </c>
      <c r="I83" s="59" t="n">
        <v>0</v>
      </c>
      <c r="J83" s="59" t="n">
        <v>0</v>
      </c>
      <c r="K83" s="59" t="n">
        <v>0</v>
      </c>
      <c r="L83" s="59" t="n">
        <v>0</v>
      </c>
      <c r="M83" s="59" t="n">
        <v>0</v>
      </c>
      <c r="N83" s="59" t="n">
        <v>0</v>
      </c>
      <c r="O83" s="59" t="n">
        <v>0</v>
      </c>
      <c r="P83" s="59" t="n">
        <v>0</v>
      </c>
      <c r="Q83" s="59" t="n">
        <v>0</v>
      </c>
      <c r="R83" s="59" t="n">
        <v>0</v>
      </c>
      <c r="S83" s="65" t="n">
        <v>0</v>
      </c>
      <c r="T83" s="59" t="n">
        <v>0</v>
      </c>
      <c r="U83" s="59" t="n">
        <v>0</v>
      </c>
      <c r="V83" s="65" t="n">
        <v>0</v>
      </c>
      <c r="W83" s="59" t="n">
        <v>0</v>
      </c>
      <c r="X83" s="59" t="n">
        <v>0</v>
      </c>
      <c r="Y83" s="59" t="n">
        <v>0</v>
      </c>
      <c r="Z83" s="59" t="n">
        <v>0</v>
      </c>
      <c r="AA83" s="59" t="n">
        <v>0</v>
      </c>
      <c r="AB83" s="59" t="n">
        <v>0</v>
      </c>
      <c r="AC83" s="59" t="n">
        <v>0</v>
      </c>
      <c r="AD83" s="59" t="n">
        <v>0</v>
      </c>
      <c r="AE83" s="59" t="n">
        <v>0</v>
      </c>
      <c r="AF83" s="59" t="n">
        <f aca="false">D83+K83+R83+Y83</f>
        <v>0</v>
      </c>
      <c r="AG83" s="65" t="n">
        <f aca="false">E83+L83+S83+Z83</f>
        <v>0</v>
      </c>
      <c r="AH83" s="59" t="n">
        <f aca="false">F83+M83+T83+AA83</f>
        <v>0</v>
      </c>
      <c r="AI83" s="59" t="n">
        <f aca="false">G83+N83+U83+AB83</f>
        <v>0</v>
      </c>
      <c r="AJ83" s="65" t="n">
        <f aca="false">H83+O83+V83+AC83</f>
        <v>0</v>
      </c>
      <c r="AK83" s="59" t="n">
        <f aca="false">I83+P83+W83+AD83</f>
        <v>0</v>
      </c>
      <c r="AL83" s="59" t="n">
        <f aca="false">J83+Q83+X83+AE83</f>
        <v>0</v>
      </c>
    </row>
    <row r="84" customFormat="false" ht="15" hidden="false" customHeight="false" outlineLevel="0" collapsed="false">
      <c r="A84" s="59" t="s">
        <v>167</v>
      </c>
      <c r="B84" s="58" t="s">
        <v>182</v>
      </c>
      <c r="C84" s="57" t="s">
        <v>183</v>
      </c>
      <c r="D84" s="59" t="n">
        <v>0</v>
      </c>
      <c r="E84" s="59" t="n">
        <v>0</v>
      </c>
      <c r="F84" s="59" t="n">
        <v>0</v>
      </c>
      <c r="G84" s="59" t="n">
        <v>0</v>
      </c>
      <c r="H84" s="59" t="n">
        <v>0</v>
      </c>
      <c r="I84" s="59" t="n">
        <v>0</v>
      </c>
      <c r="J84" s="59" t="n">
        <v>0</v>
      </c>
      <c r="K84" s="59" t="n">
        <v>0</v>
      </c>
      <c r="L84" s="59" t="n">
        <v>0</v>
      </c>
      <c r="M84" s="59" t="n">
        <v>0</v>
      </c>
      <c r="N84" s="59" t="n">
        <v>0</v>
      </c>
      <c r="O84" s="59" t="n">
        <v>0</v>
      </c>
      <c r="P84" s="59" t="n">
        <v>0</v>
      </c>
      <c r="Q84" s="59" t="n">
        <v>0</v>
      </c>
      <c r="R84" s="59" t="n">
        <v>0</v>
      </c>
      <c r="S84" s="65" t="n">
        <v>2.535</v>
      </c>
      <c r="T84" s="59" t="n">
        <v>0</v>
      </c>
      <c r="U84" s="59" t="n">
        <v>0</v>
      </c>
      <c r="V84" s="59" t="n">
        <v>1.2</v>
      </c>
      <c r="W84" s="59" t="n">
        <v>0</v>
      </c>
      <c r="X84" s="59" t="n">
        <v>0</v>
      </c>
      <c r="Y84" s="59" t="n">
        <v>0</v>
      </c>
      <c r="Z84" s="59" t="n">
        <v>0</v>
      </c>
      <c r="AA84" s="59" t="n">
        <v>0</v>
      </c>
      <c r="AB84" s="59" t="n">
        <v>0</v>
      </c>
      <c r="AC84" s="59" t="n">
        <v>0</v>
      </c>
      <c r="AD84" s="59" t="n">
        <v>0</v>
      </c>
      <c r="AE84" s="59" t="n">
        <v>0</v>
      </c>
      <c r="AF84" s="59" t="n">
        <f aca="false">D84+K84+R84+Y84</f>
        <v>0</v>
      </c>
      <c r="AG84" s="65" t="n">
        <f aca="false">E84+L84+S84+Z84</f>
        <v>2.535</v>
      </c>
      <c r="AH84" s="59" t="n">
        <f aca="false">F84+M84+T84+AA84</f>
        <v>0</v>
      </c>
      <c r="AI84" s="59" t="n">
        <f aca="false">G84+N84+U84+AB84</f>
        <v>0</v>
      </c>
      <c r="AJ84" s="65" t="n">
        <f aca="false">H84+O84+V84+AC84</f>
        <v>1.2</v>
      </c>
      <c r="AK84" s="59" t="n">
        <f aca="false">I84+P84+W84+AD84</f>
        <v>0</v>
      </c>
      <c r="AL84" s="59" t="n">
        <f aca="false">J84+Q84+X84+AE84</f>
        <v>0</v>
      </c>
    </row>
    <row r="85" customFormat="false" ht="15" hidden="false" customHeight="false" outlineLevel="0" collapsed="false">
      <c r="A85" s="59" t="s">
        <v>167</v>
      </c>
      <c r="B85" s="58" t="s">
        <v>184</v>
      </c>
      <c r="C85" s="57" t="s">
        <v>185</v>
      </c>
      <c r="D85" s="59" t="n">
        <v>0</v>
      </c>
      <c r="E85" s="59" t="n">
        <v>0</v>
      </c>
      <c r="F85" s="59" t="n">
        <v>0</v>
      </c>
      <c r="G85" s="59" t="n">
        <v>0</v>
      </c>
      <c r="H85" s="59" t="n">
        <v>0</v>
      </c>
      <c r="I85" s="59" t="n">
        <v>0</v>
      </c>
      <c r="J85" s="59" t="n">
        <v>0</v>
      </c>
      <c r="K85" s="59" t="n">
        <v>0</v>
      </c>
      <c r="L85" s="59" t="n">
        <v>0</v>
      </c>
      <c r="M85" s="59" t="n">
        <v>0</v>
      </c>
      <c r="N85" s="59" t="n">
        <v>0</v>
      </c>
      <c r="O85" s="59" t="n">
        <v>0</v>
      </c>
      <c r="P85" s="59" t="n">
        <v>0</v>
      </c>
      <c r="Q85" s="59" t="n">
        <v>0</v>
      </c>
      <c r="R85" s="59" t="n">
        <v>0</v>
      </c>
      <c r="S85" s="65" t="n">
        <v>2.652</v>
      </c>
      <c r="T85" s="59" t="n">
        <v>0</v>
      </c>
      <c r="U85" s="59" t="n">
        <v>0</v>
      </c>
      <c r="V85" s="59" t="n">
        <v>1.07</v>
      </c>
      <c r="W85" s="59" t="n">
        <v>0</v>
      </c>
      <c r="X85" s="59" t="n">
        <v>0</v>
      </c>
      <c r="Y85" s="59" t="n">
        <v>0</v>
      </c>
      <c r="Z85" s="59" t="n">
        <v>0</v>
      </c>
      <c r="AA85" s="59" t="n">
        <v>0</v>
      </c>
      <c r="AB85" s="59" t="n">
        <v>0</v>
      </c>
      <c r="AC85" s="59" t="n">
        <v>0</v>
      </c>
      <c r="AD85" s="59" t="n">
        <v>0</v>
      </c>
      <c r="AE85" s="59" t="n">
        <v>0</v>
      </c>
      <c r="AF85" s="59" t="n">
        <f aca="false">D85+K85+R85+Y85</f>
        <v>0</v>
      </c>
      <c r="AG85" s="65" t="n">
        <f aca="false">E85+L85+S85+Z85</f>
        <v>2.652</v>
      </c>
      <c r="AH85" s="59" t="n">
        <f aca="false">F85+M85+T85+AA85</f>
        <v>0</v>
      </c>
      <c r="AI85" s="59" t="n">
        <f aca="false">G85+N85+U85+AB85</f>
        <v>0</v>
      </c>
      <c r="AJ85" s="65" t="n">
        <f aca="false">H85+O85+V85+AC85</f>
        <v>1.07</v>
      </c>
      <c r="AK85" s="59" t="n">
        <f aca="false">I85+P85+W85+AD85</f>
        <v>0</v>
      </c>
      <c r="AL85" s="59" t="n">
        <f aca="false">J85+Q85+X85+AE85</f>
        <v>0</v>
      </c>
    </row>
    <row r="86" customFormat="false" ht="31.5" hidden="false" customHeight="false" outlineLevel="0" collapsed="false">
      <c r="A86" s="59" t="s">
        <v>167</v>
      </c>
      <c r="B86" s="58" t="s">
        <v>186</v>
      </c>
      <c r="C86" s="57" t="s">
        <v>187</v>
      </c>
      <c r="D86" s="59" t="n">
        <v>0</v>
      </c>
      <c r="E86" s="59" t="n">
        <v>0</v>
      </c>
      <c r="F86" s="59" t="n">
        <v>0</v>
      </c>
      <c r="G86" s="59" t="n">
        <v>0</v>
      </c>
      <c r="H86" s="59" t="n">
        <v>0</v>
      </c>
      <c r="I86" s="59" t="n">
        <v>0</v>
      </c>
      <c r="J86" s="59" t="n">
        <v>0</v>
      </c>
      <c r="K86" s="59" t="n">
        <v>0</v>
      </c>
      <c r="L86" s="59" t="n">
        <v>0</v>
      </c>
      <c r="M86" s="59" t="n">
        <v>0</v>
      </c>
      <c r="N86" s="59" t="n">
        <v>0</v>
      </c>
      <c r="O86" s="59" t="n">
        <v>0</v>
      </c>
      <c r="P86" s="59" t="n">
        <v>0</v>
      </c>
      <c r="Q86" s="59" t="n">
        <v>0</v>
      </c>
      <c r="R86" s="59" t="n">
        <v>0</v>
      </c>
      <c r="S86" s="65" t="n">
        <v>0.376589881</v>
      </c>
      <c r="T86" s="59" t="n">
        <v>3.074</v>
      </c>
      <c r="U86" s="59" t="n">
        <v>0</v>
      </c>
      <c r="V86" s="59" t="n">
        <v>0.1</v>
      </c>
      <c r="W86" s="59" t="n">
        <v>0</v>
      </c>
      <c r="X86" s="59" t="n">
        <v>0</v>
      </c>
      <c r="Y86" s="59" t="n">
        <v>0</v>
      </c>
      <c r="Z86" s="59" t="n">
        <v>0</v>
      </c>
      <c r="AA86" s="59" t="n">
        <v>0</v>
      </c>
      <c r="AB86" s="59" t="n">
        <v>0</v>
      </c>
      <c r="AC86" s="59" t="n">
        <v>0</v>
      </c>
      <c r="AD86" s="59" t="n">
        <v>0</v>
      </c>
      <c r="AE86" s="59" t="n">
        <v>0</v>
      </c>
      <c r="AF86" s="59" t="n">
        <f aca="false">D86+K86+R86+Y86</f>
        <v>0</v>
      </c>
      <c r="AG86" s="65" t="n">
        <f aca="false">E86+L86+S86+Z86</f>
        <v>0.376589881</v>
      </c>
      <c r="AH86" s="65" t="n">
        <v>3.074</v>
      </c>
      <c r="AI86" s="59" t="n">
        <f aca="false">G86+N86+U86+AB86</f>
        <v>0</v>
      </c>
      <c r="AJ86" s="65" t="n">
        <f aca="false">H86+O86+V86+AC86</f>
        <v>0.1</v>
      </c>
      <c r="AK86" s="59" t="n">
        <f aca="false">I86+P86+W86+AD86</f>
        <v>0</v>
      </c>
      <c r="AL86" s="59" t="n">
        <f aca="false">J86+Q86+X86+AE86</f>
        <v>0</v>
      </c>
    </row>
    <row r="87" customFormat="false" ht="15" hidden="false" customHeight="false" outlineLevel="0" collapsed="false">
      <c r="A87" s="28" t="s">
        <v>165</v>
      </c>
      <c r="B87" s="58" t="s">
        <v>188</v>
      </c>
      <c r="C87" s="57" t="s">
        <v>189</v>
      </c>
      <c r="D87" s="59" t="n">
        <v>0</v>
      </c>
      <c r="E87" s="59" t="n">
        <v>0</v>
      </c>
      <c r="F87" s="59" t="n">
        <v>0</v>
      </c>
      <c r="G87" s="59" t="n">
        <v>0</v>
      </c>
      <c r="H87" s="59" t="n">
        <v>0</v>
      </c>
      <c r="I87" s="59" t="n">
        <v>0</v>
      </c>
      <c r="J87" s="59" t="n">
        <v>0</v>
      </c>
      <c r="K87" s="59" t="n">
        <v>0</v>
      </c>
      <c r="L87" s="59" t="n">
        <v>0</v>
      </c>
      <c r="M87" s="59" t="n">
        <v>0</v>
      </c>
      <c r="N87" s="59" t="n">
        <v>0</v>
      </c>
      <c r="O87" s="59" t="n">
        <v>0</v>
      </c>
      <c r="P87" s="59" t="n">
        <v>0</v>
      </c>
      <c r="Q87" s="59" t="n">
        <v>0</v>
      </c>
      <c r="R87" s="65" t="n">
        <v>0</v>
      </c>
      <c r="S87" s="65" t="n">
        <v>0</v>
      </c>
      <c r="T87" s="65" t="n">
        <v>0</v>
      </c>
      <c r="U87" s="65" t="n">
        <v>0</v>
      </c>
      <c r="V87" s="65" t="n">
        <v>0</v>
      </c>
      <c r="W87" s="59" t="n">
        <v>0</v>
      </c>
      <c r="X87" s="65" t="n">
        <v>0</v>
      </c>
      <c r="Y87" s="59" t="n">
        <v>0</v>
      </c>
      <c r="Z87" s="59" t="n">
        <v>0</v>
      </c>
      <c r="AA87" s="59" t="n">
        <v>0</v>
      </c>
      <c r="AB87" s="59" t="n">
        <v>0</v>
      </c>
      <c r="AC87" s="59" t="n">
        <v>0</v>
      </c>
      <c r="AD87" s="59" t="n">
        <v>0</v>
      </c>
      <c r="AE87" s="59" t="n">
        <v>0</v>
      </c>
      <c r="AF87" s="59" t="n">
        <f aca="false">D87+K87+R87+Y87</f>
        <v>0</v>
      </c>
      <c r="AG87" s="65" t="n">
        <f aca="false">E87+L87+S87+Z87</f>
        <v>0</v>
      </c>
      <c r="AH87" s="59" t="n">
        <f aca="false">F87+M87+T87+AA87</f>
        <v>0</v>
      </c>
      <c r="AI87" s="59" t="n">
        <f aca="false">G87+N87+U87+AB87</f>
        <v>0</v>
      </c>
      <c r="AJ87" s="65" t="n">
        <f aca="false">H87+O87+V87+AC87</f>
        <v>0</v>
      </c>
      <c r="AK87" s="59" t="n">
        <f aca="false">I87+P87+W87+AD87</f>
        <v>0</v>
      </c>
      <c r="AL87" s="59" t="n">
        <f aca="false">J87+Q87+X87+AE87</f>
        <v>0</v>
      </c>
    </row>
    <row r="88" customFormat="false" ht="15" hidden="false" customHeight="false" outlineLevel="0" collapsed="false">
      <c r="A88" s="28" t="s">
        <v>165</v>
      </c>
      <c r="B88" s="58" t="s">
        <v>190</v>
      </c>
      <c r="C88" s="57" t="s">
        <v>191</v>
      </c>
      <c r="D88" s="59" t="n">
        <v>0</v>
      </c>
      <c r="E88" s="59" t="n">
        <v>0</v>
      </c>
      <c r="F88" s="59" t="n">
        <v>0</v>
      </c>
      <c r="G88" s="59" t="n">
        <v>0</v>
      </c>
      <c r="H88" s="59" t="n">
        <v>0</v>
      </c>
      <c r="I88" s="59" t="n">
        <v>0</v>
      </c>
      <c r="J88" s="59" t="n">
        <v>0</v>
      </c>
      <c r="K88" s="59" t="n">
        <v>0</v>
      </c>
      <c r="L88" s="59" t="n">
        <v>0</v>
      </c>
      <c r="M88" s="59" t="n">
        <v>0</v>
      </c>
      <c r="N88" s="59" t="n">
        <v>0</v>
      </c>
      <c r="O88" s="59" t="n">
        <v>0</v>
      </c>
      <c r="P88" s="59" t="n">
        <v>0</v>
      </c>
      <c r="Q88" s="59" t="n">
        <v>0</v>
      </c>
      <c r="R88" s="65" t="n">
        <v>0</v>
      </c>
      <c r="S88" s="65" t="n">
        <v>0</v>
      </c>
      <c r="T88" s="65" t="n">
        <v>0</v>
      </c>
      <c r="U88" s="65" t="n">
        <v>0</v>
      </c>
      <c r="V88" s="65" t="n">
        <v>0</v>
      </c>
      <c r="W88" s="59" t="n">
        <v>0</v>
      </c>
      <c r="X88" s="65" t="n">
        <v>0</v>
      </c>
      <c r="Y88" s="59" t="n">
        <v>0</v>
      </c>
      <c r="Z88" s="59" t="n">
        <v>0</v>
      </c>
      <c r="AA88" s="59" t="n">
        <v>0</v>
      </c>
      <c r="AB88" s="59" t="n">
        <v>0</v>
      </c>
      <c r="AC88" s="59" t="n">
        <v>0</v>
      </c>
      <c r="AD88" s="59" t="n">
        <v>0</v>
      </c>
      <c r="AE88" s="59" t="n">
        <v>0</v>
      </c>
      <c r="AF88" s="59" t="n">
        <f aca="false">D88+K88+R88+Y88</f>
        <v>0</v>
      </c>
      <c r="AG88" s="65" t="n">
        <f aca="false">E88+L88+S88+Z88</f>
        <v>0</v>
      </c>
      <c r="AH88" s="59" t="n">
        <f aca="false">F88+M88+T88+AA88</f>
        <v>0</v>
      </c>
      <c r="AI88" s="59" t="n">
        <f aca="false">G88+N88+U88+AB88</f>
        <v>0</v>
      </c>
      <c r="AJ88" s="65" t="n">
        <f aca="false">H88+O88+V88+AC88</f>
        <v>0</v>
      </c>
      <c r="AK88" s="59" t="n">
        <f aca="false">I88+P88+W88+AD88</f>
        <v>0</v>
      </c>
      <c r="AL88" s="59" t="n">
        <f aca="false">J88+Q88+X88+AE88</f>
        <v>0</v>
      </c>
    </row>
    <row r="89" customFormat="false" ht="15" hidden="false" customHeight="false" outlineLevel="0" collapsed="false">
      <c r="A89" s="28" t="s">
        <v>165</v>
      </c>
      <c r="B89" s="58" t="s">
        <v>192</v>
      </c>
      <c r="C89" s="57" t="s">
        <v>193</v>
      </c>
      <c r="D89" s="59" t="n">
        <v>0</v>
      </c>
      <c r="E89" s="59" t="n">
        <v>0</v>
      </c>
      <c r="F89" s="59" t="n">
        <v>0</v>
      </c>
      <c r="G89" s="59" t="n">
        <v>0</v>
      </c>
      <c r="H89" s="59" t="n">
        <v>0</v>
      </c>
      <c r="I89" s="59" t="n">
        <v>0</v>
      </c>
      <c r="J89" s="59" t="n">
        <v>0</v>
      </c>
      <c r="K89" s="59" t="n">
        <v>0</v>
      </c>
      <c r="L89" s="59" t="n">
        <v>0</v>
      </c>
      <c r="M89" s="59" t="n">
        <v>0</v>
      </c>
      <c r="N89" s="59" t="n">
        <v>0</v>
      </c>
      <c r="O89" s="59" t="n">
        <v>0</v>
      </c>
      <c r="P89" s="59" t="n">
        <v>0</v>
      </c>
      <c r="Q89" s="59" t="n">
        <v>0</v>
      </c>
      <c r="R89" s="65" t="n">
        <v>0</v>
      </c>
      <c r="S89" s="65" t="n">
        <v>0</v>
      </c>
      <c r="T89" s="65" t="n">
        <v>0</v>
      </c>
      <c r="U89" s="65" t="n">
        <v>0</v>
      </c>
      <c r="V89" s="65" t="n">
        <v>0</v>
      </c>
      <c r="W89" s="59" t="n">
        <v>0</v>
      </c>
      <c r="X89" s="65" t="n">
        <v>0</v>
      </c>
      <c r="Y89" s="59" t="n">
        <v>0</v>
      </c>
      <c r="Z89" s="59" t="n">
        <v>0</v>
      </c>
      <c r="AA89" s="59" t="n">
        <v>0</v>
      </c>
      <c r="AB89" s="59" t="n">
        <v>0</v>
      </c>
      <c r="AC89" s="59" t="n">
        <v>0</v>
      </c>
      <c r="AD89" s="59" t="n">
        <v>0</v>
      </c>
      <c r="AE89" s="59" t="n">
        <v>0</v>
      </c>
      <c r="AF89" s="59" t="n">
        <f aca="false">D89+K89+R89+Y89</f>
        <v>0</v>
      </c>
      <c r="AG89" s="65" t="n">
        <f aca="false">E89+L89+S89+Z89</f>
        <v>0</v>
      </c>
      <c r="AH89" s="59" t="n">
        <f aca="false">F89+M89+T89+AA89</f>
        <v>0</v>
      </c>
      <c r="AI89" s="59" t="n">
        <f aca="false">G89+N89+U89+AB89</f>
        <v>0</v>
      </c>
      <c r="AJ89" s="59" t="n">
        <f aca="false">H89+O89+V89+AC89</f>
        <v>0</v>
      </c>
      <c r="AK89" s="59" t="n">
        <f aca="false">I89+P89+W89+AD89</f>
        <v>0</v>
      </c>
      <c r="AL89" s="59" t="n">
        <f aca="false">J89+Q89+X89+AE89</f>
        <v>0</v>
      </c>
    </row>
    <row r="90" customFormat="false" ht="31.5" hidden="false" customHeight="false" outlineLevel="0" collapsed="false">
      <c r="A90" s="42" t="s">
        <v>194</v>
      </c>
      <c r="B90" s="69" t="s">
        <v>195</v>
      </c>
      <c r="C90" s="44" t="s">
        <v>64</v>
      </c>
      <c r="D90" s="66" t="n">
        <v>0</v>
      </c>
      <c r="E90" s="66" t="n">
        <v>0</v>
      </c>
      <c r="F90" s="66" t="n">
        <v>0</v>
      </c>
      <c r="G90" s="66" t="n">
        <v>0</v>
      </c>
      <c r="H90" s="66" t="n">
        <v>0</v>
      </c>
      <c r="I90" s="66" t="n">
        <v>0</v>
      </c>
      <c r="J90" s="66" t="n">
        <v>0</v>
      </c>
      <c r="K90" s="66" t="n">
        <v>0</v>
      </c>
      <c r="L90" s="66" t="n">
        <v>0</v>
      </c>
      <c r="M90" s="66" t="n">
        <v>0</v>
      </c>
      <c r="N90" s="66" t="n">
        <v>0</v>
      </c>
      <c r="O90" s="66" t="n">
        <v>0</v>
      </c>
      <c r="P90" s="66" t="n">
        <v>0</v>
      </c>
      <c r="Q90" s="66" t="n">
        <v>0</v>
      </c>
      <c r="R90" s="66" t="n">
        <v>0</v>
      </c>
      <c r="S90" s="66" t="n">
        <v>0</v>
      </c>
      <c r="T90" s="66" t="n">
        <v>0</v>
      </c>
      <c r="U90" s="66" t="n">
        <v>0</v>
      </c>
      <c r="V90" s="66" t="n">
        <v>0</v>
      </c>
      <c r="W90" s="66" t="n">
        <v>0</v>
      </c>
      <c r="X90" s="66" t="n">
        <v>0</v>
      </c>
      <c r="Y90" s="66" t="n">
        <v>0</v>
      </c>
      <c r="Z90" s="66" t="n">
        <v>0</v>
      </c>
      <c r="AA90" s="66" t="n">
        <v>0</v>
      </c>
      <c r="AB90" s="66" t="n">
        <v>0</v>
      </c>
      <c r="AC90" s="66" t="n">
        <v>0</v>
      </c>
      <c r="AD90" s="66" t="n">
        <v>0</v>
      </c>
      <c r="AE90" s="66" t="n">
        <v>0</v>
      </c>
      <c r="AF90" s="66" t="n">
        <v>0</v>
      </c>
      <c r="AG90" s="66" t="n">
        <v>0</v>
      </c>
      <c r="AH90" s="66" t="n">
        <v>0</v>
      </c>
      <c r="AI90" s="66" t="n">
        <v>0</v>
      </c>
      <c r="AJ90" s="66" t="n">
        <v>0</v>
      </c>
      <c r="AK90" s="66" t="n">
        <v>0</v>
      </c>
      <c r="AL90" s="66" t="n">
        <v>0</v>
      </c>
    </row>
    <row r="91" customFormat="false" ht="15" hidden="false" customHeight="false" outlineLevel="0" collapsed="false">
      <c r="A91" s="42" t="s">
        <v>196</v>
      </c>
      <c r="B91" s="69" t="s">
        <v>197</v>
      </c>
      <c r="C91" s="44" t="s">
        <v>64</v>
      </c>
      <c r="D91" s="66" t="n">
        <f aca="false">D92+D93+D94+D95+D96+D97+D98+D99+D100</f>
        <v>0</v>
      </c>
      <c r="E91" s="66" t="n">
        <f aca="false">E92+E93+E94+E95+E96+E97+E98+E99+E100</f>
        <v>0</v>
      </c>
      <c r="F91" s="66" t="n">
        <f aca="false">F92+F93+F94+F95+F96+F97+F98+F99+F100</f>
        <v>0</v>
      </c>
      <c r="G91" s="66" t="n">
        <f aca="false">G92+G93+G94+G95+G96+G97+G98+G99+G100</f>
        <v>0</v>
      </c>
      <c r="H91" s="66" t="n">
        <f aca="false">H92+H93+H94+H95+H96+H97+H98+H99+H100</f>
        <v>0</v>
      </c>
      <c r="I91" s="66" t="n">
        <f aca="false">I92+I93+I94+I95+I96+I97+I98+I99+I100</f>
        <v>0</v>
      </c>
      <c r="J91" s="66" t="n">
        <f aca="false">J92+J93+J94+J95+J96+J97+J98+J99+J100</f>
        <v>0</v>
      </c>
      <c r="K91" s="66" t="n">
        <f aca="false">K92+K93+K94+K95+K96+K97+K98</f>
        <v>0</v>
      </c>
      <c r="L91" s="66" t="n">
        <f aca="false">L92+L93+L94+L95+L96+L97+L98</f>
        <v>0</v>
      </c>
      <c r="M91" s="66" t="n">
        <f aca="false">M92+M93+M94+M95+M96+M97+M98</f>
        <v>0</v>
      </c>
      <c r="N91" s="66" t="n">
        <f aca="false">N92+N93+N94+N95+N96+N97+N98</f>
        <v>0</v>
      </c>
      <c r="O91" s="66" t="n">
        <f aca="false">O92+O93+O94+O95+O96+O97+O98</f>
        <v>0</v>
      </c>
      <c r="P91" s="66" t="n">
        <f aca="false">P92+P93+P94+P95+P96+P97+P98</f>
        <v>0</v>
      </c>
      <c r="Q91" s="66" t="n">
        <f aca="false">Q92+Q93+Q94+Q95+Q96+Q97+Q98</f>
        <v>0</v>
      </c>
      <c r="R91" s="66" t="n">
        <f aca="false">R92+R93+R94+R95+R96+R97+R98</f>
        <v>0</v>
      </c>
      <c r="S91" s="66" t="n">
        <f aca="false">S92+S93+S94+S95+S96+S97+S98</f>
        <v>0</v>
      </c>
      <c r="T91" s="66" t="n">
        <f aca="false">T92+T93+T94+T95+T96+T97+T98</f>
        <v>0</v>
      </c>
      <c r="U91" s="66" t="n">
        <f aca="false">U92+U93+U94+U95+U96+U97+U98</f>
        <v>0</v>
      </c>
      <c r="V91" s="66" t="n">
        <f aca="false">V92+V93+V94+V95+V96+V97+V98</f>
        <v>0</v>
      </c>
      <c r="W91" s="66" t="n">
        <f aca="false">W92+W93+W94+W95+W96+W97+W98</f>
        <v>0</v>
      </c>
      <c r="X91" s="66" t="n">
        <f aca="false">X92+X93+X94+X95+X96+X97+X98</f>
        <v>0</v>
      </c>
      <c r="Y91" s="67" t="n">
        <f aca="false">Y92+Y93+Y94+Y95+Y96+Y97+Y98</f>
        <v>0</v>
      </c>
      <c r="Z91" s="67" t="n">
        <f aca="false">Z92+Z93+Z94+Z95+Z96+Z97+Z98</f>
        <v>14.9361</v>
      </c>
      <c r="AA91" s="66" t="n">
        <f aca="false">AA92+AA93+AA94+AA95+AA96+AA97+AA98</f>
        <v>0</v>
      </c>
      <c r="AB91" s="66" t="n">
        <f aca="false">AB92+AB93+AB94+AB95+AB96+AB97+AB98</f>
        <v>0</v>
      </c>
      <c r="AC91" s="66" t="n">
        <f aca="false">AC92+AC93+AC94+AC95+AC96+AC97+AC98</f>
        <v>0</v>
      </c>
      <c r="AD91" s="66" t="n">
        <f aca="false">AD92+AD93+AD94+AD95+AD96+AD97+AD98</f>
        <v>0</v>
      </c>
      <c r="AE91" s="66" t="n">
        <f aca="false">AE92+AE93+AE94+AE95+AE96+AE97+AE98</f>
        <v>0</v>
      </c>
      <c r="AF91" s="66" t="n">
        <f aca="false">D91+K91+R91+Y91</f>
        <v>0</v>
      </c>
      <c r="AG91" s="67" t="n">
        <f aca="false">E91+L91+S91+Z91</f>
        <v>14.9361</v>
      </c>
      <c r="AH91" s="66" t="n">
        <f aca="false">F91+M91+T91+AA91</f>
        <v>0</v>
      </c>
      <c r="AI91" s="66" t="n">
        <f aca="false">G91+N91+U91+AB91</f>
        <v>0</v>
      </c>
      <c r="AJ91" s="66" t="n">
        <f aca="false">H91+O91+V91+AC91</f>
        <v>0</v>
      </c>
      <c r="AK91" s="66" t="n">
        <f aca="false">I91+P91+W91+AD91</f>
        <v>0</v>
      </c>
      <c r="AL91" s="66" t="n">
        <f aca="false">J91+Q91+X91+AE91</f>
        <v>0</v>
      </c>
    </row>
    <row r="92" customFormat="false" ht="15.75" hidden="false" customHeight="false" outlineLevel="0" collapsed="false">
      <c r="A92" s="28" t="s">
        <v>196</v>
      </c>
      <c r="B92" s="58" t="s">
        <v>198</v>
      </c>
      <c r="C92" s="64" t="s">
        <v>179</v>
      </c>
      <c r="D92" s="59" t="n">
        <v>0</v>
      </c>
      <c r="E92" s="59" t="n">
        <v>0</v>
      </c>
      <c r="F92" s="59" t="n">
        <v>0</v>
      </c>
      <c r="G92" s="59" t="n">
        <v>0</v>
      </c>
      <c r="H92" s="59" t="n">
        <v>0</v>
      </c>
      <c r="I92" s="59" t="n">
        <v>0</v>
      </c>
      <c r="J92" s="59" t="n">
        <v>0</v>
      </c>
      <c r="K92" s="59" t="n">
        <v>0</v>
      </c>
      <c r="L92" s="59" t="n">
        <v>0</v>
      </c>
      <c r="M92" s="59" t="n">
        <v>0</v>
      </c>
      <c r="N92" s="59" t="n">
        <v>0</v>
      </c>
      <c r="O92" s="59" t="n">
        <v>0</v>
      </c>
      <c r="P92" s="59" t="n">
        <v>0</v>
      </c>
      <c r="Q92" s="59" t="n">
        <v>0</v>
      </c>
      <c r="R92" s="59" t="n">
        <v>0</v>
      </c>
      <c r="S92" s="59" t="n">
        <v>0</v>
      </c>
      <c r="T92" s="59" t="n">
        <v>0</v>
      </c>
      <c r="U92" s="59" t="n">
        <v>0</v>
      </c>
      <c r="V92" s="59" t="n">
        <v>0</v>
      </c>
      <c r="W92" s="59" t="n">
        <v>0</v>
      </c>
      <c r="X92" s="59" t="n">
        <v>0</v>
      </c>
      <c r="Y92" s="59" t="n">
        <v>0</v>
      </c>
      <c r="Z92" s="59" t="n">
        <v>0</v>
      </c>
      <c r="AA92" s="59" t="n">
        <v>0</v>
      </c>
      <c r="AB92" s="59" t="n">
        <v>0</v>
      </c>
      <c r="AC92" s="59" t="n">
        <v>0</v>
      </c>
      <c r="AD92" s="59" t="n">
        <v>0</v>
      </c>
      <c r="AE92" s="59" t="n">
        <v>0</v>
      </c>
      <c r="AF92" s="59" t="n">
        <f aca="false">D92+K92+R92+Y92</f>
        <v>0</v>
      </c>
      <c r="AG92" s="59" t="n">
        <f aca="false">E92+L92+S92+Z92</f>
        <v>0</v>
      </c>
      <c r="AH92" s="59" t="n">
        <f aca="false">F92+M92+T92+AA92</f>
        <v>0</v>
      </c>
      <c r="AI92" s="59" t="n">
        <f aca="false">G92+N92+U92+AB92</f>
        <v>0</v>
      </c>
      <c r="AJ92" s="59" t="n">
        <f aca="false">H92+O92+V92+AC92</f>
        <v>0</v>
      </c>
      <c r="AK92" s="59" t="n">
        <f aca="false">I92+P92+W92+AD92</f>
        <v>0</v>
      </c>
      <c r="AL92" s="59" t="n">
        <f aca="false">J92+Q92+X92+AE92</f>
        <v>0</v>
      </c>
    </row>
    <row r="93" customFormat="false" ht="26.85" hidden="false" customHeight="false" outlineLevel="0" collapsed="false">
      <c r="A93" s="28" t="s">
        <v>196</v>
      </c>
      <c r="B93" s="58" t="s">
        <v>199</v>
      </c>
      <c r="C93" s="64" t="s">
        <v>200</v>
      </c>
      <c r="D93" s="59" t="n">
        <v>0</v>
      </c>
      <c r="E93" s="59" t="n">
        <v>0</v>
      </c>
      <c r="F93" s="59" t="n">
        <v>0</v>
      </c>
      <c r="G93" s="59" t="n">
        <v>0</v>
      </c>
      <c r="H93" s="59" t="n">
        <v>0</v>
      </c>
      <c r="I93" s="59" t="n">
        <v>0</v>
      </c>
      <c r="J93" s="59" t="n">
        <v>0</v>
      </c>
      <c r="K93" s="59" t="n">
        <v>0</v>
      </c>
      <c r="L93" s="59" t="n">
        <v>0</v>
      </c>
      <c r="M93" s="59" t="n">
        <v>0</v>
      </c>
      <c r="N93" s="59" t="n">
        <v>0</v>
      </c>
      <c r="O93" s="59" t="n">
        <v>0</v>
      </c>
      <c r="P93" s="59" t="n">
        <v>0</v>
      </c>
      <c r="Q93" s="59" t="n">
        <v>0</v>
      </c>
      <c r="R93" s="59" t="n">
        <v>0</v>
      </c>
      <c r="S93" s="59" t="n">
        <v>0</v>
      </c>
      <c r="T93" s="59" t="n">
        <v>0</v>
      </c>
      <c r="U93" s="59" t="n">
        <v>0</v>
      </c>
      <c r="V93" s="59" t="n">
        <v>0</v>
      </c>
      <c r="W93" s="59" t="n">
        <v>0</v>
      </c>
      <c r="X93" s="59" t="n">
        <v>0</v>
      </c>
      <c r="Y93" s="65" t="n">
        <v>0</v>
      </c>
      <c r="Z93" s="65" t="n">
        <v>14.9361</v>
      </c>
      <c r="AA93" s="59" t="n">
        <v>0</v>
      </c>
      <c r="AB93" s="59" t="n">
        <v>0</v>
      </c>
      <c r="AC93" s="59" t="n">
        <v>0</v>
      </c>
      <c r="AD93" s="59" t="n">
        <v>0</v>
      </c>
      <c r="AE93" s="59" t="n">
        <v>0</v>
      </c>
      <c r="AF93" s="59" t="n">
        <f aca="false">D93+K93+R93+Y93</f>
        <v>0</v>
      </c>
      <c r="AG93" s="65" t="n">
        <f aca="false">E93+L93+S93+Z93</f>
        <v>14.9361</v>
      </c>
      <c r="AH93" s="59" t="n">
        <f aca="false">F93+M93+T93+AA93</f>
        <v>0</v>
      </c>
      <c r="AI93" s="59" t="n">
        <f aca="false">G93+N93+U93+AB93</f>
        <v>0</v>
      </c>
      <c r="AJ93" s="59" t="n">
        <f aca="false">H93+O93+V93+AC93</f>
        <v>0</v>
      </c>
      <c r="AK93" s="59" t="n">
        <f aca="false">I93+P93+W93+AD93</f>
        <v>0</v>
      </c>
      <c r="AL93" s="59" t="n">
        <f aca="false">J93+Q93+X93+AE93</f>
        <v>0</v>
      </c>
    </row>
    <row r="94" customFormat="false" ht="15.75" hidden="false" customHeight="false" outlineLevel="0" collapsed="false">
      <c r="A94" s="28" t="s">
        <v>196</v>
      </c>
      <c r="B94" s="58" t="s">
        <v>201</v>
      </c>
      <c r="C94" s="64" t="s">
        <v>179</v>
      </c>
      <c r="D94" s="59" t="n">
        <v>0</v>
      </c>
      <c r="E94" s="59" t="n">
        <v>0</v>
      </c>
      <c r="F94" s="59" t="n">
        <v>0</v>
      </c>
      <c r="G94" s="59" t="n">
        <v>0</v>
      </c>
      <c r="H94" s="59" t="n">
        <v>0</v>
      </c>
      <c r="I94" s="59" t="n">
        <v>0</v>
      </c>
      <c r="J94" s="59" t="n">
        <v>0</v>
      </c>
      <c r="K94" s="59" t="n">
        <v>0</v>
      </c>
      <c r="L94" s="59" t="n">
        <v>0</v>
      </c>
      <c r="M94" s="59" t="n">
        <v>0</v>
      </c>
      <c r="N94" s="59" t="n">
        <v>0</v>
      </c>
      <c r="O94" s="59" t="n">
        <v>0</v>
      </c>
      <c r="P94" s="59" t="n">
        <v>0</v>
      </c>
      <c r="Q94" s="59" t="n">
        <v>0</v>
      </c>
      <c r="R94" s="59" t="n">
        <v>0</v>
      </c>
      <c r="S94" s="59" t="n">
        <v>0</v>
      </c>
      <c r="T94" s="59" t="n">
        <v>0</v>
      </c>
      <c r="U94" s="59" t="n">
        <v>0</v>
      </c>
      <c r="V94" s="59" t="n">
        <v>0</v>
      </c>
      <c r="W94" s="59" t="n">
        <v>0</v>
      </c>
      <c r="X94" s="59" t="n">
        <v>0</v>
      </c>
      <c r="Y94" s="59" t="n">
        <v>0</v>
      </c>
      <c r="Z94" s="59" t="n">
        <v>0</v>
      </c>
      <c r="AA94" s="59" t="n">
        <v>0</v>
      </c>
      <c r="AB94" s="59" t="n">
        <v>0</v>
      </c>
      <c r="AC94" s="59" t="n">
        <v>0</v>
      </c>
      <c r="AD94" s="59" t="n">
        <v>0</v>
      </c>
      <c r="AE94" s="59" t="n">
        <v>0</v>
      </c>
      <c r="AF94" s="59" t="n">
        <f aca="false">D94+K94+R94+Y94</f>
        <v>0</v>
      </c>
      <c r="AG94" s="59" t="n">
        <f aca="false">E94+L94+S94+Z94</f>
        <v>0</v>
      </c>
      <c r="AH94" s="59" t="n">
        <f aca="false">F94+M94+T94+AA94</f>
        <v>0</v>
      </c>
      <c r="AI94" s="59" t="n">
        <f aca="false">G94+N94+U94+AB94</f>
        <v>0</v>
      </c>
      <c r="AJ94" s="59" t="n">
        <f aca="false">H94+O94+V94+AC94</f>
        <v>0</v>
      </c>
      <c r="AK94" s="59" t="n">
        <f aca="false">I94+P94+W94+AD94</f>
        <v>0</v>
      </c>
      <c r="AL94" s="59" t="n">
        <f aca="false">J94+Q94+X94+AE94</f>
        <v>0</v>
      </c>
    </row>
    <row r="95" customFormat="false" ht="15.75" hidden="false" customHeight="false" outlineLevel="0" collapsed="false">
      <c r="A95" s="28" t="s">
        <v>196</v>
      </c>
      <c r="B95" s="58" t="s">
        <v>202</v>
      </c>
      <c r="C95" s="64" t="s">
        <v>179</v>
      </c>
      <c r="D95" s="59" t="n">
        <v>0</v>
      </c>
      <c r="E95" s="59" t="n">
        <v>0</v>
      </c>
      <c r="F95" s="59" t="n">
        <v>0</v>
      </c>
      <c r="G95" s="59" t="n">
        <v>0</v>
      </c>
      <c r="H95" s="59" t="n">
        <v>0</v>
      </c>
      <c r="I95" s="59" t="n">
        <v>0</v>
      </c>
      <c r="J95" s="59" t="n">
        <v>0</v>
      </c>
      <c r="K95" s="59" t="n">
        <v>0</v>
      </c>
      <c r="L95" s="59" t="n">
        <v>0</v>
      </c>
      <c r="M95" s="59" t="n">
        <v>0</v>
      </c>
      <c r="N95" s="59" t="n">
        <v>0</v>
      </c>
      <c r="O95" s="59" t="n">
        <v>0</v>
      </c>
      <c r="P95" s="59" t="n">
        <v>0</v>
      </c>
      <c r="Q95" s="59" t="n">
        <v>0</v>
      </c>
      <c r="R95" s="59" t="n">
        <v>0</v>
      </c>
      <c r="S95" s="59" t="n">
        <v>0</v>
      </c>
      <c r="T95" s="59" t="n">
        <v>0</v>
      </c>
      <c r="U95" s="59" t="n">
        <v>0</v>
      </c>
      <c r="V95" s="59" t="n">
        <v>0</v>
      </c>
      <c r="W95" s="59" t="n">
        <v>0</v>
      </c>
      <c r="X95" s="59" t="n">
        <v>0</v>
      </c>
      <c r="Y95" s="59" t="n">
        <v>0</v>
      </c>
      <c r="Z95" s="59" t="n">
        <v>0</v>
      </c>
      <c r="AA95" s="59" t="n">
        <v>0</v>
      </c>
      <c r="AB95" s="59" t="n">
        <v>0</v>
      </c>
      <c r="AC95" s="59" t="n">
        <v>0</v>
      </c>
      <c r="AD95" s="59" t="n">
        <v>0</v>
      </c>
      <c r="AE95" s="59" t="n">
        <v>0</v>
      </c>
      <c r="AF95" s="59" t="n">
        <f aca="false">D95+K95+R95+Y95</f>
        <v>0</v>
      </c>
      <c r="AG95" s="59" t="n">
        <f aca="false">E95+L95+S95+Z95</f>
        <v>0</v>
      </c>
      <c r="AH95" s="59" t="n">
        <f aca="false">F95+M95+T95+AA95</f>
        <v>0</v>
      </c>
      <c r="AI95" s="59" t="n">
        <f aca="false">G95+N95+U95+AB95</f>
        <v>0</v>
      </c>
      <c r="AJ95" s="59" t="n">
        <f aca="false">H95+O95+V95+AC95</f>
        <v>0</v>
      </c>
      <c r="AK95" s="59" t="n">
        <f aca="false">I95+P95+W95+AD95</f>
        <v>0</v>
      </c>
      <c r="AL95" s="59" t="n">
        <f aca="false">J95+Q95+X95+AE95</f>
        <v>0</v>
      </c>
    </row>
    <row r="96" customFormat="false" ht="15.75" hidden="false" customHeight="false" outlineLevel="0" collapsed="false">
      <c r="A96" s="28" t="s">
        <v>196</v>
      </c>
      <c r="B96" s="58" t="s">
        <v>203</v>
      </c>
      <c r="C96" s="64" t="s">
        <v>179</v>
      </c>
      <c r="D96" s="59" t="n">
        <v>0</v>
      </c>
      <c r="E96" s="59" t="n">
        <v>0</v>
      </c>
      <c r="F96" s="59" t="n">
        <v>0</v>
      </c>
      <c r="G96" s="59" t="n">
        <v>0</v>
      </c>
      <c r="H96" s="59" t="n">
        <v>0</v>
      </c>
      <c r="I96" s="59" t="n">
        <v>0</v>
      </c>
      <c r="J96" s="59" t="n">
        <v>0</v>
      </c>
      <c r="K96" s="59" t="n">
        <v>0</v>
      </c>
      <c r="L96" s="59" t="n">
        <v>0</v>
      </c>
      <c r="M96" s="59" t="n">
        <v>0</v>
      </c>
      <c r="N96" s="59" t="n">
        <v>0</v>
      </c>
      <c r="O96" s="59" t="n">
        <v>0</v>
      </c>
      <c r="P96" s="59" t="n">
        <v>0</v>
      </c>
      <c r="Q96" s="59" t="n">
        <v>0</v>
      </c>
      <c r="R96" s="59" t="n">
        <v>0</v>
      </c>
      <c r="S96" s="59" t="n">
        <v>0</v>
      </c>
      <c r="T96" s="59" t="n">
        <v>0</v>
      </c>
      <c r="U96" s="59" t="n">
        <v>0</v>
      </c>
      <c r="V96" s="59" t="n">
        <v>0</v>
      </c>
      <c r="W96" s="59" t="n">
        <v>0</v>
      </c>
      <c r="X96" s="59" t="n">
        <v>0</v>
      </c>
      <c r="Y96" s="65" t="n">
        <v>0</v>
      </c>
      <c r="Z96" s="65" t="n">
        <v>0</v>
      </c>
      <c r="AA96" s="65" t="n">
        <v>0</v>
      </c>
      <c r="AB96" s="65" t="n">
        <v>0</v>
      </c>
      <c r="AC96" s="65" t="n">
        <v>0</v>
      </c>
      <c r="AD96" s="65" t="n">
        <v>0</v>
      </c>
      <c r="AE96" s="65" t="n">
        <v>0</v>
      </c>
      <c r="AF96" s="59" t="n">
        <f aca="false">D96+K96+R96+Y96</f>
        <v>0</v>
      </c>
      <c r="AG96" s="59" t="n">
        <f aca="false">E96+L96+S96+Z96</f>
        <v>0</v>
      </c>
      <c r="AH96" s="59" t="n">
        <f aca="false">F96+M96+T96+AA96</f>
        <v>0</v>
      </c>
      <c r="AI96" s="59" t="n">
        <f aca="false">G96+N96+U96+AB96</f>
        <v>0</v>
      </c>
      <c r="AJ96" s="59" t="n">
        <f aca="false">H96+O96+V96+AC96</f>
        <v>0</v>
      </c>
      <c r="AK96" s="59" t="n">
        <f aca="false">I96+P96+W96+AD96</f>
        <v>0</v>
      </c>
      <c r="AL96" s="59" t="n">
        <f aca="false">J96+Q96+X96+AE96</f>
        <v>0</v>
      </c>
    </row>
    <row r="97" customFormat="false" ht="15" hidden="false" customHeight="false" outlineLevel="0" collapsed="false">
      <c r="A97" s="57" t="s">
        <v>204</v>
      </c>
      <c r="B97" s="58" t="s">
        <v>205</v>
      </c>
      <c r="C97" s="70" t="s">
        <v>64</v>
      </c>
      <c r="D97" s="59" t="n">
        <v>0</v>
      </c>
      <c r="E97" s="59" t="n">
        <v>0</v>
      </c>
      <c r="F97" s="59" t="n">
        <v>0</v>
      </c>
      <c r="G97" s="59" t="n">
        <v>0</v>
      </c>
      <c r="H97" s="59" t="n">
        <v>0</v>
      </c>
      <c r="I97" s="59" t="n">
        <v>0</v>
      </c>
      <c r="J97" s="59" t="n">
        <v>0</v>
      </c>
      <c r="K97" s="59" t="n">
        <v>0</v>
      </c>
      <c r="L97" s="71" t="n">
        <v>0</v>
      </c>
      <c r="M97" s="59" t="n">
        <v>0</v>
      </c>
      <c r="N97" s="59" t="n">
        <v>0</v>
      </c>
      <c r="O97" s="59" t="n">
        <v>0</v>
      </c>
      <c r="P97" s="59" t="n">
        <v>0</v>
      </c>
      <c r="Q97" s="59" t="n">
        <v>0</v>
      </c>
      <c r="R97" s="59" t="n">
        <v>0</v>
      </c>
      <c r="S97" s="59" t="n">
        <v>0</v>
      </c>
      <c r="T97" s="59" t="n">
        <v>0</v>
      </c>
      <c r="U97" s="59" t="n">
        <v>0</v>
      </c>
      <c r="V97" s="59" t="n">
        <v>0</v>
      </c>
      <c r="W97" s="59" t="n">
        <v>0</v>
      </c>
      <c r="X97" s="59" t="n">
        <v>0</v>
      </c>
      <c r="Y97" s="72" t="n">
        <v>0</v>
      </c>
      <c r="Z97" s="72" t="n">
        <v>0</v>
      </c>
      <c r="AA97" s="72" t="n">
        <v>0</v>
      </c>
      <c r="AB97" s="72" t="n">
        <v>0</v>
      </c>
      <c r="AC97" s="72" t="n">
        <v>0</v>
      </c>
      <c r="AD97" s="72" t="n">
        <v>0</v>
      </c>
      <c r="AE97" s="72" t="n">
        <v>0</v>
      </c>
      <c r="AF97" s="59" t="n">
        <f aca="false">D97+K97+R97+Y97</f>
        <v>0</v>
      </c>
      <c r="AG97" s="65" t="n">
        <f aca="false">E97+L97+S97+Z97</f>
        <v>0</v>
      </c>
      <c r="AH97" s="59" t="n">
        <f aca="false">F97+M97+T97+AA97</f>
        <v>0</v>
      </c>
      <c r="AI97" s="59" t="n">
        <f aca="false">G97+N97+U97+AB97</f>
        <v>0</v>
      </c>
      <c r="AJ97" s="59" t="n">
        <f aca="false">H97+O97+V97+AC97</f>
        <v>0</v>
      </c>
      <c r="AK97" s="59" t="n">
        <f aca="false">I97+P97+W97+AD97</f>
        <v>0</v>
      </c>
      <c r="AL97" s="59" t="n">
        <f aca="false">J97+Q97+X97+AE97</f>
        <v>0</v>
      </c>
    </row>
    <row r="98" customFormat="false" ht="15" hidden="false" customHeight="false" outlineLevel="0" collapsed="false">
      <c r="A98" s="57" t="s">
        <v>204</v>
      </c>
      <c r="B98" s="58" t="s">
        <v>206</v>
      </c>
      <c r="C98" s="70" t="s">
        <v>64</v>
      </c>
      <c r="D98" s="59" t="n">
        <v>0</v>
      </c>
      <c r="E98" s="59"/>
      <c r="F98" s="59"/>
      <c r="G98" s="59"/>
      <c r="H98" s="59"/>
      <c r="I98" s="59" t="n">
        <v>0</v>
      </c>
      <c r="J98" s="59" t="n">
        <v>0</v>
      </c>
      <c r="K98" s="59" t="n">
        <v>0</v>
      </c>
      <c r="L98" s="71" t="n">
        <v>0</v>
      </c>
      <c r="M98" s="71" t="n">
        <v>0</v>
      </c>
      <c r="N98" s="71" t="n">
        <v>0</v>
      </c>
      <c r="O98" s="71" t="n">
        <v>0</v>
      </c>
      <c r="P98" s="71" t="n">
        <v>0</v>
      </c>
      <c r="Q98" s="71" t="n">
        <v>0</v>
      </c>
      <c r="R98" s="59" t="n">
        <v>0</v>
      </c>
      <c r="S98" s="65" t="n">
        <v>0</v>
      </c>
      <c r="T98" s="59" t="n">
        <v>0</v>
      </c>
      <c r="U98" s="59" t="n">
        <v>0</v>
      </c>
      <c r="V98" s="59" t="n">
        <v>0</v>
      </c>
      <c r="W98" s="59" t="n">
        <v>0</v>
      </c>
      <c r="X98" s="59" t="n">
        <v>0</v>
      </c>
      <c r="Y98" s="72" t="n">
        <v>0</v>
      </c>
      <c r="Z98" s="72" t="n">
        <v>0</v>
      </c>
      <c r="AA98" s="72" t="n">
        <v>0</v>
      </c>
      <c r="AB98" s="72" t="n">
        <v>0</v>
      </c>
      <c r="AC98" s="72" t="n">
        <v>0</v>
      </c>
      <c r="AD98" s="72" t="n">
        <v>0</v>
      </c>
      <c r="AE98" s="72" t="n">
        <v>0</v>
      </c>
      <c r="AF98" s="59" t="n">
        <f aca="false">D98+K98+R98+Y98</f>
        <v>0</v>
      </c>
      <c r="AG98" s="65" t="n">
        <f aca="false">E98+L98+S98+Z98</f>
        <v>0</v>
      </c>
      <c r="AH98" s="59" t="n">
        <f aca="false">F98+M98+T98+AA98</f>
        <v>0</v>
      </c>
      <c r="AI98" s="59" t="n">
        <f aca="false">G98+N98+U98+AB98</f>
        <v>0</v>
      </c>
      <c r="AJ98" s="59" t="n">
        <f aca="false">H98+O98+V98+AC98</f>
        <v>0</v>
      </c>
      <c r="AK98" s="59" t="n">
        <f aca="false">I98+P98+W98+AD98</f>
        <v>0</v>
      </c>
      <c r="AL98" s="59" t="n">
        <f aca="false">J98+Q98+X98+AE98</f>
        <v>0</v>
      </c>
    </row>
    <row r="99" customFormat="false" ht="63" hidden="false" customHeight="false" outlineLevel="0" collapsed="false">
      <c r="A99" s="57" t="s">
        <v>204</v>
      </c>
      <c r="B99" s="58" t="s">
        <v>207</v>
      </c>
      <c r="C99" s="70" t="s">
        <v>64</v>
      </c>
      <c r="D99" s="59" t="n">
        <v>0</v>
      </c>
      <c r="E99" s="59" t="n">
        <v>0</v>
      </c>
      <c r="F99" s="59" t="n">
        <v>0</v>
      </c>
      <c r="G99" s="59" t="n">
        <v>0</v>
      </c>
      <c r="H99" s="59" t="n">
        <v>0</v>
      </c>
      <c r="I99" s="59" t="n">
        <v>0</v>
      </c>
      <c r="J99" s="59" t="n">
        <v>0</v>
      </c>
      <c r="K99" s="59" t="n">
        <v>0</v>
      </c>
      <c r="L99" s="71" t="n">
        <v>0</v>
      </c>
      <c r="M99" s="71" t="n">
        <v>0</v>
      </c>
      <c r="N99" s="71" t="n">
        <v>0</v>
      </c>
      <c r="O99" s="71" t="n">
        <v>0</v>
      </c>
      <c r="P99" s="71" t="n">
        <v>0</v>
      </c>
      <c r="Q99" s="73" t="n">
        <v>0</v>
      </c>
      <c r="R99" s="59" t="n">
        <v>0</v>
      </c>
      <c r="S99" s="59" t="n">
        <v>0</v>
      </c>
      <c r="T99" s="59" t="n">
        <v>0</v>
      </c>
      <c r="U99" s="59" t="n">
        <v>0</v>
      </c>
      <c r="V99" s="59" t="n">
        <v>0</v>
      </c>
      <c r="W99" s="59" t="n">
        <v>0</v>
      </c>
      <c r="X99" s="59" t="n">
        <v>0</v>
      </c>
      <c r="Y99" s="72" t="n">
        <v>0</v>
      </c>
      <c r="Z99" s="72" t="n">
        <v>0</v>
      </c>
      <c r="AA99" s="72" t="n">
        <v>0</v>
      </c>
      <c r="AB99" s="72" t="n">
        <v>0</v>
      </c>
      <c r="AC99" s="72" t="n">
        <v>0</v>
      </c>
      <c r="AD99" s="72" t="n">
        <v>0</v>
      </c>
      <c r="AE99" s="72" t="n">
        <v>0</v>
      </c>
      <c r="AF99" s="59" t="n">
        <f aca="false">D99+K99+R99+Y99</f>
        <v>0</v>
      </c>
      <c r="AG99" s="65" t="n">
        <f aca="false">E99+L99+S99+Z99</f>
        <v>0</v>
      </c>
      <c r="AH99" s="59" t="n">
        <f aca="false">F99+M99+T99+AA99</f>
        <v>0</v>
      </c>
      <c r="AI99" s="59" t="n">
        <f aca="false">G99+N99+U99+AB99</f>
        <v>0</v>
      </c>
      <c r="AJ99" s="59" t="n">
        <f aca="false">H99+O99+V99+AC99</f>
        <v>0</v>
      </c>
      <c r="AK99" s="59" t="n">
        <f aca="false">I99+P99+W99+AD99</f>
        <v>0</v>
      </c>
      <c r="AL99" s="59" t="n">
        <f aca="false">J99+Q99+X99+AE99</f>
        <v>0</v>
      </c>
    </row>
    <row r="100" customFormat="false" ht="15.75" hidden="false" customHeight="false" outlineLevel="0" collapsed="false">
      <c r="A100" s="57" t="s">
        <v>204</v>
      </c>
      <c r="B100" s="58" t="s">
        <v>208</v>
      </c>
      <c r="C100" s="57" t="s">
        <v>64</v>
      </c>
      <c r="D100" s="59" t="n">
        <v>0</v>
      </c>
      <c r="E100" s="59" t="n">
        <v>0</v>
      </c>
      <c r="F100" s="59" t="n">
        <v>0</v>
      </c>
      <c r="G100" s="59" t="n">
        <v>0</v>
      </c>
      <c r="H100" s="59" t="n">
        <v>0</v>
      </c>
      <c r="I100" s="59" t="n">
        <v>0</v>
      </c>
      <c r="J100" s="59" t="n">
        <v>0</v>
      </c>
      <c r="K100" s="59" t="n">
        <v>0</v>
      </c>
      <c r="L100" s="71" t="n">
        <v>0</v>
      </c>
      <c r="M100" s="71" t="n">
        <v>0</v>
      </c>
      <c r="N100" s="71" t="n">
        <v>0</v>
      </c>
      <c r="O100" s="71" t="n">
        <v>0</v>
      </c>
      <c r="P100" s="71" t="n">
        <v>0</v>
      </c>
      <c r="Q100" s="71" t="n">
        <v>0</v>
      </c>
      <c r="R100" s="59" t="n">
        <v>0</v>
      </c>
      <c r="S100" s="59" t="n">
        <v>0</v>
      </c>
      <c r="T100" s="59" t="n">
        <v>0</v>
      </c>
      <c r="U100" s="59" t="n">
        <v>0</v>
      </c>
      <c r="V100" s="59" t="n">
        <v>0</v>
      </c>
      <c r="W100" s="59" t="n">
        <v>0</v>
      </c>
      <c r="X100" s="59" t="n">
        <v>0</v>
      </c>
      <c r="Y100" s="72" t="n">
        <v>0</v>
      </c>
      <c r="Z100" s="72" t="n">
        <v>0</v>
      </c>
      <c r="AA100" s="72" t="n">
        <v>0</v>
      </c>
      <c r="AB100" s="72" t="n">
        <v>0</v>
      </c>
      <c r="AC100" s="72" t="n">
        <v>0</v>
      </c>
      <c r="AD100" s="72" t="n">
        <v>0</v>
      </c>
      <c r="AE100" s="72" t="n">
        <v>0</v>
      </c>
      <c r="AF100" s="59" t="n">
        <f aca="false">D100+K100+R100+Y100</f>
        <v>0</v>
      </c>
      <c r="AG100" s="59" t="n">
        <f aca="false">E100+L100+S100+Z100</f>
        <v>0</v>
      </c>
      <c r="AH100" s="59" t="n">
        <f aca="false">F100+M100+T100+AA100</f>
        <v>0</v>
      </c>
      <c r="AI100" s="59" t="n">
        <f aca="false">G100+N100+U100+AB100</f>
        <v>0</v>
      </c>
      <c r="AJ100" s="59" t="n">
        <f aca="false">H100+O100+V100+AC100</f>
        <v>0</v>
      </c>
      <c r="AK100" s="59" t="n">
        <f aca="false">I100+P100+W100+AD100</f>
        <v>0</v>
      </c>
      <c r="AL100" s="59" t="n">
        <f aca="false">J100+Q100+X100+AE100</f>
        <v>0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9:BD96"/>
  <mergeCells count="21">
    <mergeCell ref="A4:AL4"/>
    <mergeCell ref="A5:AL5"/>
    <mergeCell ref="A7:AM7"/>
    <mergeCell ref="A8:AL8"/>
    <mergeCell ref="A10:AL10"/>
    <mergeCell ref="A12:AY12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2016-12-27T18:13:38Z</dcterms:created>
  <dc:creator>Marchuk_II</dc:creator>
  <dc:description/>
  <dc:language>ru-RU</dc:language>
  <cp:lastModifiedBy/>
  <dcterms:modified xsi:type="dcterms:W3CDTF">2018-02-27T13:54:28Z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